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Override PartName="/customXml/itemProps60.xml" ContentType="application/vnd.openxmlformats-officedocument.customXmlProperties+xml"/>
  <Override PartName="/customXml/itemProps61.xml" ContentType="application/vnd.openxmlformats-officedocument.customXmlProperties+xml"/>
  <Override PartName="/customXml/itemProps62.xml" ContentType="application/vnd.openxmlformats-officedocument.customXmlProperties+xml"/>
  <Override PartName="/customXml/itemProps63.xml" ContentType="application/vnd.openxmlformats-officedocument.customXmlProperties+xml"/>
  <Override PartName="/customXml/itemProps64.xml" ContentType="application/vnd.openxmlformats-officedocument.customXmlProperties+xml"/>
  <Override PartName="/customXml/itemProps65.xml" ContentType="application/vnd.openxmlformats-officedocument.customXmlProperties+xml"/>
  <Override PartName="/customXml/itemProps66.xml" ContentType="application/vnd.openxmlformats-officedocument.customXmlProperties+xml"/>
  <Override PartName="/customXml/itemProps67.xml" ContentType="application/vnd.openxmlformats-officedocument.customXmlProperties+xml"/>
  <Override PartName="/customXml/itemProps68.xml" ContentType="application/vnd.openxmlformats-officedocument.customXmlProperties+xml"/>
  <Override PartName="/customXml/itemProps69.xml" ContentType="application/vnd.openxmlformats-officedocument.customXmlProperties+xml"/>
  <Override PartName="/customXml/itemProps70.xml" ContentType="application/vnd.openxmlformats-officedocument.customXmlProperties+xml"/>
  <Override PartName="/customXml/itemProps71.xml" ContentType="application/vnd.openxmlformats-officedocument.customXmlProperties+xml"/>
  <Override PartName="/customXml/itemProps7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showPivotChartFilter="1"/>
  <mc:AlternateContent xmlns:mc="http://schemas.openxmlformats.org/markup-compatibility/2006">
    <mc:Choice Requires="x15">
      <x15ac:absPath xmlns:x15ac="http://schemas.microsoft.com/office/spreadsheetml/2010/11/ac" url="T:\DE\1. Programmes\Fonds de dotation CMA-CGM\AAP Décarbonation des navires de pêche\2. Dossier de candidature\"/>
    </mc:Choice>
  </mc:AlternateContent>
  <xr:revisionPtr revIDLastSave="0" documentId="13_ncr:1_{9C2C053A-825A-47E8-A58D-565789B5422A}" xr6:coauthVersionLast="47" xr6:coauthVersionMax="47" xr10:uidLastSave="{00000000-0000-0000-0000-000000000000}"/>
  <bookViews>
    <workbookView xWindow="-108" yWindow="-108" windowWidth="23256" windowHeight="13896" tabRatio="839" firstSheet="1" activeTab="4" xr2:uid="{00000000-000D-0000-FFFF-FFFF00000000}"/>
  </bookViews>
  <sheets>
    <sheet name="Paramètres" sheetId="159" state="hidden" r:id="rId1"/>
    <sheet name="Explications" sheetId="504" r:id="rId2"/>
    <sheet name="Calendrier" sheetId="100" r:id="rId3"/>
    <sheet name="Partenaires" sheetId="8" r:id="rId4"/>
    <sheet name="Devis" sheetId="97" r:id="rId5"/>
    <sheet name="Part. EC" sheetId="479" state="hidden" r:id="rId6"/>
    <sheet name="RH EC" sheetId="484" state="hidden" r:id="rId7"/>
    <sheet name="Part. Nature" sheetId="309" state="hidden" r:id="rId8"/>
    <sheet name="Lots Nature" sheetId="310" state="hidden" r:id="rId9"/>
    <sheet name="Lots Part." sheetId="510" state="hidden" r:id="rId10"/>
    <sheet name="Lots EC" sheetId="480" state="hidden" r:id="rId11"/>
    <sheet name="Class. EC" sheetId="505" state="hidden" r:id="rId12"/>
    <sheet name="Part. Class." sheetId="509" state="hidden" r:id="rId13"/>
    <sheet name="Save Versions Settings" sheetId="503" state="veryHidden" r:id="rId14"/>
  </sheets>
  <definedNames>
    <definedName name="_xlnm._FilterDatabase" localSheetId="4" hidden="1">Devis!$A$3:$O$16</definedName>
    <definedName name="_xlnm._FilterDatabase" localSheetId="10" hidden="1">'Lots EC'!$J$3:$J$25</definedName>
    <definedName name="_xlnm._FilterDatabase" localSheetId="8" hidden="1">'Lots Nature'!$H$1:$H$23</definedName>
    <definedName name="_xlnm._FilterDatabase" localSheetId="9" hidden="1">'Lots Part.'!$Q$2:$Q$24</definedName>
    <definedName name="_xlnm._FilterDatabase" localSheetId="12" hidden="1">'Part. Class.'!$H$2:$H$18</definedName>
    <definedName name="_xlnm._FilterDatabase" localSheetId="5" hidden="1">'Part. EC'!$K$3:$K$19</definedName>
    <definedName name="_xlnm._FilterDatabase" localSheetId="7" hidden="1">'Part. Nature'!$I$1:$I$17</definedName>
    <definedName name="_xlnm._FilterDatabase" localSheetId="3" hidden="1">Partenaires!$B$2:$E$5</definedName>
    <definedName name="DateT0">'Calendrier'!$B$2</definedName>
    <definedName name="ETW_bAftUpdDelete" hidden="1">FALSE</definedName>
    <definedName name="ETW_bAftUpdPDF" hidden="1">FALSE</definedName>
    <definedName name="ETW_bAftUpdPreview" hidden="1">FALSE</definedName>
    <definedName name="ETW_bAftUpdPrint" hidden="1">FALSE</definedName>
    <definedName name="ETW_bAftUpdSave" hidden="1">TRUE</definedName>
    <definedName name="ETW_bSaveConfig" hidden="1">TRUE</definedName>
    <definedName name="ETW_bWD_Table" hidden="1">FALSE</definedName>
    <definedName name="ETW_bXL_Increment" hidden="1">FALSE</definedName>
    <definedName name="ETW_bXL_SpanWorkbook" hidden="1">TRUE</definedName>
    <definedName name="ETW_ConfiguratorScope" hidden="1">"Workbook"</definedName>
    <definedName name="ETW_strWD_DocFile" hidden="1">"test_output"</definedName>
    <definedName name="ETW_strWD_DocPath" hidden="1">"C:\Users\MA4616\Desktop"</definedName>
    <definedName name="ETW_strWD_TemplateBMFile" hidden="1">"C:\Users\MA4616\Desktop\PIAVE modèle Notification RetD et Investissement Collaboratif Chef de file_BM.dotx"</definedName>
    <definedName name="ETW_strWD_TemplFile" hidden="1">"C:\Users\MA4616\Desktop\PIAVE modèle Notification RetD et Investissement Collaboratif Chef de file.dotx"</definedName>
    <definedName name="ETW_strWD_TemplOpt" hidden="1">"INTELLIGENT"</definedName>
    <definedName name="ETW_strXL_RefCounter" hidden="1">FALSE</definedName>
    <definedName name="ETW_strXL_RefEnd" hidden="1">FALSE</definedName>
    <definedName name="ETW_strXL_RefStart" hidden="1">FALSE</definedName>
    <definedName name="ETW_strXL_TemplOpt" hidden="1">"RANGE"</definedName>
    <definedName name="ETW_strXL_TemplOptCell" hidden="1">"Left"</definedName>
    <definedName name="ETW_strXL_TemplOptShapePaste" hidden="1">"wdPasteOLEObject"</definedName>
    <definedName name="ETW_WordDocPath" hidden="1">"C:\Users\MA4616\Desktop"</definedName>
    <definedName name="ETW_WordTemplPath" hidden="1">"C:\Users\MA4616\Desktop\PIAVE modèle Notification RetD et Investissement Collaboratif Chef de file.dotx"</definedName>
    <definedName name="RowID" localSheetId="11">ROW()-ROW(Devis[[#Headers],[Lot]])</definedName>
    <definedName name="RowID" localSheetId="9">ROW()-ROW(Devis[[#Headers],[Lot]])</definedName>
    <definedName name="RowID" localSheetId="12">ROW()-ROW(Devis[[#Headers],[Lot]])</definedName>
    <definedName name="RowID">ROW()-ROW(Devis[[#Headers],[Lot]])</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15" i="97" l="1"/>
  <c r="R15" i="97" s="1"/>
  <c r="U15" i="97"/>
  <c r="V15" i="97"/>
  <c r="Y15" i="97"/>
  <c r="Z15" i="97"/>
  <c r="AA15" i="97"/>
  <c r="AB15" i="97"/>
  <c r="W15" i="97" l="1"/>
  <c r="T15" i="97"/>
  <c r="S15" i="97"/>
  <c r="C5" i="100"/>
  <c r="C6" i="100"/>
  <c r="X15" i="97" l="1"/>
  <c r="AC15" i="97" s="1"/>
  <c r="B17" i="509"/>
  <c r="B16" i="509"/>
  <c r="B15" i="509"/>
  <c r="B14" i="509"/>
  <c r="B13" i="509"/>
  <c r="B12" i="509"/>
  <c r="B11" i="509"/>
  <c r="B10" i="509"/>
  <c r="B9" i="509"/>
  <c r="B8" i="509"/>
  <c r="B7" i="509"/>
  <c r="B6" i="509"/>
  <c r="B5" i="509"/>
  <c r="B4" i="509"/>
  <c r="B3" i="509"/>
  <c r="D1" i="505"/>
  <c r="E1" i="480"/>
  <c r="P2" i="510"/>
  <c r="O2" i="510"/>
  <c r="N2" i="510"/>
  <c r="M2" i="510"/>
  <c r="L2" i="510"/>
  <c r="K2" i="510"/>
  <c r="J2" i="510"/>
  <c r="I2" i="510"/>
  <c r="H2" i="510"/>
  <c r="G2" i="510"/>
  <c r="F2" i="510"/>
  <c r="E2" i="510"/>
  <c r="D2" i="510"/>
  <c r="C2" i="510"/>
  <c r="B2" i="510"/>
  <c r="B16" i="309"/>
  <c r="B15" i="309"/>
  <c r="B14" i="309"/>
  <c r="B13" i="309"/>
  <c r="B12" i="309"/>
  <c r="B11" i="309"/>
  <c r="B10" i="309"/>
  <c r="B9" i="309"/>
  <c r="B8" i="309"/>
  <c r="B7" i="309"/>
  <c r="B6" i="309"/>
  <c r="B5" i="309"/>
  <c r="B4" i="309"/>
  <c r="B3" i="309"/>
  <c r="B2" i="309"/>
  <c r="B18" i="479"/>
  <c r="B17" i="479"/>
  <c r="B16" i="479"/>
  <c r="B15" i="479"/>
  <c r="B14" i="479"/>
  <c r="B13" i="479"/>
  <c r="B12" i="479"/>
  <c r="B11" i="479"/>
  <c r="B10" i="479"/>
  <c r="B9" i="479"/>
  <c r="B8" i="479"/>
  <c r="B7" i="479"/>
  <c r="B6" i="479"/>
  <c r="B5" i="479"/>
  <c r="B4" i="479"/>
  <c r="E1" i="479"/>
  <c r="O17" i="97"/>
  <c r="N17" i="97"/>
  <c r="M17" i="97"/>
  <c r="L17" i="97"/>
  <c r="K17" i="97"/>
  <c r="J17" i="97"/>
  <c r="I17" i="97"/>
  <c r="H17" i="97" a="1"/>
  <c r="H17" i="97" s="1"/>
  <c r="G17" i="97"/>
  <c r="F17" i="97"/>
  <c r="AB16" i="97"/>
  <c r="AA16" i="97"/>
  <c r="Z16" i="97"/>
  <c r="Y16" i="97"/>
  <c r="V16" i="97"/>
  <c r="U16" i="97"/>
  <c r="Q16" i="97"/>
  <c r="W16" i="97" s="1"/>
  <c r="AB14" i="97"/>
  <c r="AA14" i="97"/>
  <c r="Z14" i="97"/>
  <c r="Y14" i="97"/>
  <c r="V14" i="97"/>
  <c r="U14" i="97"/>
  <c r="Q14" i="97"/>
  <c r="R14" i="97" s="1"/>
  <c r="AB13" i="97"/>
  <c r="AA13" i="97"/>
  <c r="Z13" i="97"/>
  <c r="Y13" i="97"/>
  <c r="V13" i="97"/>
  <c r="U13" i="97"/>
  <c r="Q13" i="97"/>
  <c r="R13" i="97" s="1"/>
  <c r="AB12" i="97"/>
  <c r="AA12" i="97"/>
  <c r="Z12" i="97"/>
  <c r="Y12" i="97"/>
  <c r="V12" i="97"/>
  <c r="U12" i="97"/>
  <c r="Q12" i="97"/>
  <c r="W12" i="97" s="1"/>
  <c r="AB11" i="97"/>
  <c r="AA11" i="97"/>
  <c r="Z11" i="97"/>
  <c r="Y11" i="97"/>
  <c r="V11" i="97"/>
  <c r="U11" i="97"/>
  <c r="Q11" i="97"/>
  <c r="S11" i="97" s="1"/>
  <c r="AB10" i="97"/>
  <c r="AA10" i="97"/>
  <c r="Z10" i="97"/>
  <c r="Y10" i="97"/>
  <c r="V10" i="97"/>
  <c r="U10" i="97"/>
  <c r="Q10" i="97"/>
  <c r="R10" i="97" s="1"/>
  <c r="AB9" i="97"/>
  <c r="AA9" i="97"/>
  <c r="Z9" i="97"/>
  <c r="Y9" i="97"/>
  <c r="V9" i="97"/>
  <c r="U9" i="97"/>
  <c r="Q9" i="97"/>
  <c r="T9" i="97" s="1"/>
  <c r="AB8" i="97"/>
  <c r="AA8" i="97"/>
  <c r="Z8" i="97"/>
  <c r="Y8" i="97"/>
  <c r="V8" i="97"/>
  <c r="U8" i="97"/>
  <c r="Q8" i="97"/>
  <c r="T8" i="97" s="1"/>
  <c r="AB7" i="97"/>
  <c r="AA7" i="97"/>
  <c r="Z7" i="97"/>
  <c r="Y7" i="97"/>
  <c r="V7" i="97"/>
  <c r="U7" i="97"/>
  <c r="Q7" i="97"/>
  <c r="T7" i="97" s="1"/>
  <c r="AB6" i="97"/>
  <c r="AA6" i="97"/>
  <c r="Z6" i="97"/>
  <c r="Y6" i="97"/>
  <c r="V6" i="97"/>
  <c r="U6" i="97"/>
  <c r="Q6" i="97"/>
  <c r="R6" i="97" s="1"/>
  <c r="AB5" i="97"/>
  <c r="AA5" i="97"/>
  <c r="Z5" i="97"/>
  <c r="Y5" i="97"/>
  <c r="V5" i="97"/>
  <c r="U5" i="97"/>
  <c r="Q5" i="97"/>
  <c r="W5" i="97" s="1"/>
  <c r="AB4" i="97"/>
  <c r="AA4" i="97"/>
  <c r="Z4" i="97"/>
  <c r="Y4" i="97"/>
  <c r="V4" i="97"/>
  <c r="U4" i="97"/>
  <c r="Q4" i="97"/>
  <c r="T4" i="97" s="1"/>
  <c r="AE2" i="97"/>
  <c r="AD2" i="97"/>
  <c r="D6" i="100"/>
  <c r="D1" i="100"/>
  <c r="E1" i="100" s="1"/>
  <c r="D5" i="100"/>
  <c r="AE15" i="97" l="1"/>
  <c r="AD15" i="97"/>
  <c r="AF2" i="97"/>
  <c r="AF15" i="97" s="1"/>
  <c r="Y17" i="97"/>
  <c r="Z17" i="97"/>
  <c r="AA17" i="97"/>
  <c r="S14" i="97"/>
  <c r="W14" i="97"/>
  <c r="T14" i="97"/>
  <c r="W10" i="97"/>
  <c r="S10" i="97"/>
  <c r="R12" i="97"/>
  <c r="R5" i="97"/>
  <c r="S6" i="97"/>
  <c r="T12" i="97"/>
  <c r="R8" i="97"/>
  <c r="R9" i="97"/>
  <c r="T16" i="97"/>
  <c r="S8" i="97"/>
  <c r="W8" i="97"/>
  <c r="W13" i="97"/>
  <c r="U17" i="97"/>
  <c r="T5" i="97"/>
  <c r="W6" i="97"/>
  <c r="T10" i="97"/>
  <c r="S13" i="97"/>
  <c r="W9" i="97"/>
  <c r="AE16" i="97"/>
  <c r="AE12" i="97"/>
  <c r="AE11" i="97"/>
  <c r="AE14" i="97"/>
  <c r="R4" i="97"/>
  <c r="AD4" i="97"/>
  <c r="T6" i="97"/>
  <c r="AF6" i="97"/>
  <c r="R7" i="97"/>
  <c r="AD7" i="97"/>
  <c r="AE9" i="97"/>
  <c r="T11" i="97"/>
  <c r="R11" i="97"/>
  <c r="W11" i="97"/>
  <c r="X11" i="97" s="1"/>
  <c r="AE13" i="97"/>
  <c r="AF16" i="97"/>
  <c r="AD13" i="97"/>
  <c r="AD10" i="97"/>
  <c r="AD16" i="97"/>
  <c r="AD12" i="97"/>
  <c r="AD11" i="97"/>
  <c r="W4" i="97"/>
  <c r="AE4" i="97"/>
  <c r="AD5" i="97"/>
  <c r="W7" i="97"/>
  <c r="AE7" i="97"/>
  <c r="AF11" i="97"/>
  <c r="AF9" i="97"/>
  <c r="AF14" i="97"/>
  <c r="S4" i="97"/>
  <c r="S7" i="97"/>
  <c r="S5" i="97"/>
  <c r="X5" i="97" s="1"/>
  <c r="AE5" i="97"/>
  <c r="AD6" i="97"/>
  <c r="AD8" i="97"/>
  <c r="S9" i="97"/>
  <c r="AE10" i="97"/>
  <c r="AD14" i="97"/>
  <c r="AE6" i="97"/>
  <c r="AE8" i="97"/>
  <c r="AD9" i="97"/>
  <c r="T13" i="97"/>
  <c r="R16" i="97"/>
  <c r="S12" i="97"/>
  <c r="X12" i="97" s="1"/>
  <c r="S16" i="97"/>
  <c r="X16" i="97" s="1"/>
  <c r="AF8" i="97" l="1"/>
  <c r="AF7" i="97"/>
  <c r="AF10" i="97"/>
  <c r="AF4" i="97"/>
  <c r="AF5" i="97"/>
  <c r="AG2" i="97"/>
  <c r="AG7" i="97" s="1"/>
  <c r="AF12" i="97"/>
  <c r="AF13" i="97"/>
  <c r="X6" i="97"/>
  <c r="AC6" i="97" s="1"/>
  <c r="X7" i="97"/>
  <c r="AC7" i="97" s="1"/>
  <c r="X9" i="97"/>
  <c r="AC9" i="97" s="1"/>
  <c r="X14" i="97"/>
  <c r="AC14" i="97" s="1"/>
  <c r="X13" i="97"/>
  <c r="AC13" i="97" s="1"/>
  <c r="X10" i="97"/>
  <c r="AC10" i="97" s="1"/>
  <c r="X8" i="97"/>
  <c r="AC8" i="97" s="1"/>
  <c r="AC5" i="97"/>
  <c r="AC12" i="97"/>
  <c r="AC16" i="97"/>
  <c r="X4" i="97"/>
  <c r="AC4" i="97" s="1"/>
  <c r="AG14" i="97"/>
  <c r="AG8" i="97"/>
  <c r="AG13" i="97"/>
  <c r="AG16" i="97"/>
  <c r="W17" i="97"/>
  <c r="AC11" i="97"/>
  <c r="AG15" i="97" l="1"/>
  <c r="AH2" i="97"/>
  <c r="AG10" i="97"/>
  <c r="AG5" i="97"/>
  <c r="AG12" i="97"/>
  <c r="AG4" i="97"/>
  <c r="AG9" i="97"/>
  <c r="AG6" i="97"/>
  <c r="AG11" i="97"/>
  <c r="AH15" i="97"/>
  <c r="B2" i="310" a="1"/>
  <c r="B2" i="310" s="1"/>
  <c r="C2" i="309" a="1"/>
  <c r="C2" i="309" s="1"/>
  <c r="C3" i="509" a="1"/>
  <c r="C3" i="509" s="1"/>
  <c r="B3" i="510" a="1"/>
  <c r="B3" i="510" s="1"/>
  <c r="X17" i="97"/>
  <c r="AH13" i="97"/>
  <c r="AH10" i="97"/>
  <c r="AH16" i="97"/>
  <c r="AH12" i="97"/>
  <c r="AH11" i="97"/>
  <c r="AH14" i="97"/>
  <c r="AH9" i="97"/>
  <c r="AH6" i="97"/>
  <c r="AH8" i="97"/>
  <c r="AH5" i="97"/>
  <c r="AH7" i="97"/>
  <c r="AH4" i="97"/>
  <c r="AI2" i="97"/>
  <c r="AC17" i="97"/>
  <c r="AI15" i="97" l="1"/>
  <c r="AI16" i="97"/>
  <c r="AI12" i="97"/>
  <c r="AI11" i="97"/>
  <c r="AI14" i="97"/>
  <c r="AI9" i="97"/>
  <c r="AI6" i="97"/>
  <c r="AI8" i="97"/>
  <c r="AI5" i="97"/>
  <c r="AI13" i="97"/>
  <c r="AI10" i="97"/>
  <c r="AI7" i="97"/>
  <c r="AI4" i="97"/>
  <c r="AJ2" i="97"/>
  <c r="AJ15" i="97" l="1"/>
  <c r="G18" i="509"/>
  <c r="F18" i="509"/>
  <c r="H12" i="509"/>
  <c r="H3" i="509"/>
  <c r="H8" i="509"/>
  <c r="H6" i="509"/>
  <c r="H15" i="509"/>
  <c r="H9" i="509"/>
  <c r="H4" i="509"/>
  <c r="H10" i="509"/>
  <c r="H16" i="509"/>
  <c r="H14" i="509"/>
  <c r="H7" i="509"/>
  <c r="H11" i="509"/>
  <c r="H5" i="509"/>
  <c r="H13" i="509"/>
  <c r="H17" i="509"/>
  <c r="F23" i="310"/>
  <c r="E23" i="310"/>
  <c r="B23" i="310"/>
  <c r="G23" i="310"/>
  <c r="D23" i="310"/>
  <c r="H23" i="310"/>
  <c r="C23" i="310"/>
  <c r="Q14" i="510"/>
  <c r="M24" i="510"/>
  <c r="K24" i="510"/>
  <c r="O24" i="510"/>
  <c r="Q10" i="510"/>
  <c r="Q16" i="510"/>
  <c r="E17" i="309"/>
  <c r="D17" i="309"/>
  <c r="G17" i="309"/>
  <c r="F17" i="309"/>
  <c r="I17" i="309"/>
  <c r="Q19" i="510"/>
  <c r="P24" i="510"/>
  <c r="Q15" i="510"/>
  <c r="N24" i="510"/>
  <c r="L24" i="510"/>
  <c r="C17" i="309"/>
  <c r="D18" i="509"/>
  <c r="C18" i="509"/>
  <c r="C24" i="510"/>
  <c r="Q17" i="510"/>
  <c r="Q3" i="510"/>
  <c r="B24" i="510"/>
  <c r="Q22" i="510"/>
  <c r="Q18" i="510"/>
  <c r="Q5" i="510"/>
  <c r="Q20" i="510"/>
  <c r="H24" i="510"/>
  <c r="H17" i="309"/>
  <c r="E18" i="509"/>
  <c r="J24" i="510"/>
  <c r="Q9" i="510"/>
  <c r="F24" i="510"/>
  <c r="Q6" i="510"/>
  <c r="I24" i="510"/>
  <c r="E24" i="510"/>
  <c r="Q23" i="510"/>
  <c r="Q21" i="510"/>
  <c r="Q12" i="510"/>
  <c r="Q8" i="510"/>
  <c r="Q11" i="510"/>
  <c r="G24" i="510"/>
  <c r="Q7" i="510"/>
  <c r="Q13" i="510"/>
  <c r="D24" i="510"/>
  <c r="Q4" i="510"/>
  <c r="AJ11" i="97"/>
  <c r="AJ9" i="97"/>
  <c r="AJ14" i="97"/>
  <c r="AJ13" i="97"/>
  <c r="AJ12" i="97"/>
  <c r="AJ8" i="97"/>
  <c r="AJ10" i="97"/>
  <c r="AJ7" i="97"/>
  <c r="AJ4" i="97"/>
  <c r="AK2" i="97"/>
  <c r="AK15" i="97" s="1"/>
  <c r="AJ5" i="97"/>
  <c r="AJ16" i="97"/>
  <c r="AJ6" i="97"/>
  <c r="Q24" i="510" l="1"/>
  <c r="H18" i="509"/>
  <c r="AK14" i="97"/>
  <c r="AK8" i="97"/>
  <c r="AK13" i="97"/>
  <c r="AK16" i="97"/>
  <c r="AK12" i="97"/>
  <c r="AK11" i="97"/>
  <c r="AK10" i="97"/>
  <c r="AK7" i="97"/>
  <c r="AK6" i="97"/>
  <c r="AK4" i="97"/>
  <c r="AK9" i="97"/>
  <c r="AK5" i="97"/>
  <c r="B4" i="480" l="1" a="1"/>
  <c r="B4" i="480" s="1"/>
  <c r="B4" i="505" a="1"/>
  <c r="B4" i="505" s="1"/>
  <c r="C4" i="479" a="1"/>
  <c r="B6" i="484" a="1"/>
  <c r="B2" i="484" a="1"/>
  <c r="B7" i="484" a="1"/>
  <c r="C4" i="479" l="1"/>
  <c r="K15" i="479"/>
  <c r="K16" i="479"/>
  <c r="K13" i="479"/>
  <c r="K10" i="479"/>
  <c r="K9" i="479"/>
  <c r="K18" i="479"/>
  <c r="K12" i="479"/>
  <c r="K11" i="479"/>
  <c r="K14" i="479"/>
  <c r="K17" i="479"/>
  <c r="J18" i="480"/>
  <c r="J23" i="480"/>
  <c r="J15" i="480"/>
  <c r="E25" i="480"/>
  <c r="G7" i="484"/>
  <c r="E7" i="484"/>
  <c r="D7" i="484"/>
  <c r="C7" i="484"/>
  <c r="I7" i="484"/>
  <c r="H7" i="484"/>
  <c r="B7" i="484"/>
  <c r="F7" i="484"/>
  <c r="J8" i="480"/>
  <c r="F25" i="480"/>
  <c r="I25" i="480"/>
  <c r="J12" i="480"/>
  <c r="J21" i="480"/>
  <c r="J13" i="480"/>
  <c r="J5" i="480"/>
  <c r="H4" i="484"/>
  <c r="I2" i="484"/>
  <c r="I4" i="484"/>
  <c r="F3" i="484"/>
  <c r="G2" i="484"/>
  <c r="G4" i="484"/>
  <c r="H2" i="484"/>
  <c r="E3" i="484"/>
  <c r="B2" i="484"/>
  <c r="B4" i="484"/>
  <c r="C3" i="484"/>
  <c r="D3" i="484"/>
  <c r="I3" i="484"/>
  <c r="F2" i="484"/>
  <c r="F4" i="484"/>
  <c r="G3" i="484"/>
  <c r="H3" i="484"/>
  <c r="E2" i="484"/>
  <c r="E4" i="484"/>
  <c r="B3" i="484"/>
  <c r="C2" i="484"/>
  <c r="C4" i="484"/>
  <c r="D2" i="484"/>
  <c r="D4" i="484"/>
  <c r="J16" i="480"/>
  <c r="J20" i="480"/>
  <c r="J6" i="480"/>
  <c r="D25" i="480"/>
  <c r="J19" i="480"/>
  <c r="J11" i="480"/>
  <c r="J24" i="480"/>
  <c r="J10" i="480"/>
  <c r="H25" i="480"/>
  <c r="J14" i="480"/>
  <c r="C25" i="480"/>
  <c r="J17" i="480"/>
  <c r="J9" i="480"/>
  <c r="I6" i="484"/>
  <c r="F6" i="484"/>
  <c r="D6" i="484"/>
  <c r="E6" i="484"/>
  <c r="C6" i="484"/>
  <c r="H6" i="484"/>
  <c r="G6" i="484"/>
  <c r="B6" i="484"/>
  <c r="J4" i="505"/>
  <c r="G25" i="480"/>
  <c r="J4" i="480"/>
  <c r="B25" i="480"/>
  <c r="J22" i="480"/>
  <c r="J7" i="480"/>
  <c r="D9" i="505" l="1"/>
  <c r="J8" i="505"/>
  <c r="H9" i="505"/>
  <c r="G9" i="505"/>
  <c r="E9" i="505"/>
  <c r="B9" i="505"/>
  <c r="J5" i="505"/>
  <c r="F9" i="505"/>
  <c r="J6" i="505"/>
  <c r="J7" i="505"/>
  <c r="C9" i="505"/>
  <c r="I9" i="505"/>
  <c r="G8" i="484"/>
  <c r="K6" i="479"/>
  <c r="J3" i="484"/>
  <c r="I19" i="479"/>
  <c r="H19" i="479"/>
  <c r="J4" i="484"/>
  <c r="H8" i="484"/>
  <c r="E8" i="484"/>
  <c r="K8" i="479"/>
  <c r="J25" i="480"/>
  <c r="J19" i="479"/>
  <c r="G19" i="479"/>
  <c r="K5" i="479"/>
  <c r="J2" i="484"/>
  <c r="K7" i="479"/>
  <c r="I8" i="484"/>
  <c r="E19" i="479"/>
  <c r="D19" i="479"/>
  <c r="F8" i="484"/>
  <c r="C8" i="484"/>
  <c r="J6" i="484"/>
  <c r="F19" i="479"/>
  <c r="C19" i="479"/>
  <c r="K4" i="479"/>
  <c r="B8" i="484"/>
  <c r="J7" i="484"/>
  <c r="D8" i="484"/>
  <c r="J9" i="505" l="1"/>
  <c r="J8" i="484"/>
  <c r="K19" i="4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MLe</author>
    <author>Thierry BUR</author>
    <author/>
  </authors>
  <commentList>
    <comment ref="A2" authorId="0" shapeId="0" xr:uid="{00000000-0006-0000-0300-000001000000}">
      <text>
        <r>
          <rPr>
            <sz val="8"/>
            <color indexed="81"/>
            <rFont val="Tahoma"/>
            <family val="2"/>
          </rPr>
          <t>Nom abrégé des Partenaires</t>
        </r>
        <r>
          <rPr>
            <sz val="8"/>
            <color indexed="81"/>
            <rFont val="Tahoma"/>
            <family val="2"/>
          </rPr>
          <t xml:space="preserve">
</t>
        </r>
      </text>
    </comment>
    <comment ref="B2" authorId="0" shapeId="0" xr:uid="{00000000-0006-0000-0300-000002000000}">
      <text>
        <r>
          <rPr>
            <sz val="8"/>
            <color indexed="81"/>
            <rFont val="Tahoma"/>
            <family val="2"/>
          </rPr>
          <t xml:space="preserve">Nom juridique complet des partenaires
</t>
        </r>
      </text>
    </comment>
    <comment ref="C2" authorId="1" shapeId="0" xr:uid="{00000000-0006-0000-0300-000003000000}">
      <text>
        <r>
          <rPr>
            <sz val="9"/>
            <color indexed="81"/>
            <rFont val="Tahoma"/>
            <family val="2"/>
          </rPr>
          <t>Salaire mensuel moyen charges patronales incluses pour les ingénieurs et cadres</t>
        </r>
      </text>
    </comment>
    <comment ref="D2" authorId="1" shapeId="0" xr:uid="{00000000-0006-0000-0300-000004000000}">
      <text>
        <r>
          <rPr>
            <sz val="9"/>
            <color indexed="81"/>
            <rFont val="Tahoma"/>
            <family val="2"/>
          </rPr>
          <t xml:space="preserve">Salaire mensuel moyen charges patronales incluses pour les techniciens supérieurs et agents de maîtrise
</t>
        </r>
      </text>
    </comment>
    <comment ref="E2" authorId="1" shapeId="0" xr:uid="{00000000-0006-0000-0300-000005000000}">
      <text>
        <r>
          <rPr>
            <sz val="9"/>
            <color indexed="81"/>
            <rFont val="Tahoma"/>
            <family val="2"/>
          </rPr>
          <t>Salaire mensuel moyen charges patronales incluses pour les employés administratifs et ouvriers</t>
        </r>
      </text>
    </comment>
    <comment ref="F2" authorId="1" shapeId="0" xr:uid="{00000000-0006-0000-0300-000006000000}">
      <text>
        <r>
          <rPr>
            <sz val="9"/>
            <color indexed="81"/>
            <rFont val="Tahoma"/>
            <family val="2"/>
          </rPr>
          <t xml:space="preserve">Au sens de la définition communautaire :
- PE : petite entreprise
- ME : moyenne entreprise
- GE : grande entreprise
- Labo : organisme de recherche
</t>
        </r>
      </text>
    </comment>
    <comment ref="G2" authorId="1" shapeId="0" xr:uid="{00000000-0006-0000-0300-000007000000}">
      <text>
        <r>
          <rPr>
            <sz val="9"/>
            <color indexed="81"/>
            <rFont val="Tahoma"/>
            <family val="2"/>
          </rPr>
          <t>Complets pour les entreprises.
Pour les labos, le choix doit être aligné sur celui retenu dans le cadre des autres projets collaboratifs présentés ou en cours d'exécution.</t>
        </r>
      </text>
    </comment>
    <comment ref="B3" authorId="2" shapeId="0" xr:uid="{00000000-0006-0000-0300-000008000000}">
      <text>
        <r>
          <rPr>
            <sz val="10"/>
            <color indexed="8"/>
            <rFont val="Times New Roman"/>
            <family val="1"/>
          </rPr>
          <t>Nom juridique complet du partenaire</t>
        </r>
      </text>
    </comment>
    <comment ref="B4" authorId="2" shapeId="0" xr:uid="{8BF54F8F-6FB8-4C9C-B22D-8FB5BB04AFF6}">
      <text>
        <r>
          <rPr>
            <sz val="10"/>
            <color indexed="8"/>
            <rFont val="Times New Roman"/>
            <family val="1"/>
          </rPr>
          <t>Nom juridique complet du partenaire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Michel</author>
    <author>MLe</author>
    <author>Thierry BUR</author>
  </authors>
  <commentList>
    <comment ref="A3" authorId="0" shapeId="0" xr:uid="{00000000-0006-0000-0400-000001000000}">
      <text>
        <r>
          <rPr>
            <sz val="8"/>
            <color indexed="81"/>
            <rFont val="Tahoma"/>
            <family val="2"/>
          </rPr>
          <t xml:space="preserve">Découpage de niveau 1
</t>
        </r>
      </text>
    </comment>
    <comment ref="C3" authorId="0" shapeId="0" xr:uid="{00000000-0006-0000-0400-000002000000}">
      <text>
        <r>
          <rPr>
            <sz val="8"/>
            <color indexed="81"/>
            <rFont val="Tahoma"/>
            <family val="2"/>
          </rPr>
          <t>Découpage de niveau 3</t>
        </r>
        <r>
          <rPr>
            <b/>
            <sz val="8"/>
            <color indexed="81"/>
            <rFont val="Tahoma"/>
            <family val="2"/>
          </rPr>
          <t xml:space="preserve">
</t>
        </r>
      </text>
    </comment>
    <comment ref="D3" authorId="1" shapeId="0" xr:uid="{00000000-0006-0000-0400-000003000000}">
      <text>
        <r>
          <rPr>
            <sz val="8"/>
            <color indexed="81"/>
            <rFont val="Tahoma"/>
            <family val="2"/>
          </rPr>
          <t xml:space="preserve">Choisir le même nom pour toute ligne pointant sur le même lot, le même sous-lot et la même tâche 
</t>
        </r>
      </text>
    </comment>
    <comment ref="E3" authorId="2" shapeId="0" xr:uid="{00000000-0006-0000-0400-000004000000}">
      <text>
        <r>
          <rPr>
            <sz val="9"/>
            <color indexed="81"/>
            <rFont val="Tahoma"/>
            <family val="2"/>
          </rPr>
          <t xml:space="preserve">Nom court
</t>
        </r>
      </text>
    </comment>
    <comment ref="F3" authorId="0" shapeId="0" xr:uid="{00000000-0006-0000-0400-000005000000}">
      <text>
        <r>
          <rPr>
            <sz val="8"/>
            <color indexed="81"/>
            <rFont val="Tahoma"/>
            <family val="2"/>
          </rPr>
          <t xml:space="preserve">Mois de début de l'activité (mois inclus)
Idéalement, le début et la fin de la tâche doivent appartenir à une même période, selon le calendrier défini.
</t>
        </r>
      </text>
    </comment>
    <comment ref="G3" authorId="0" shapeId="0" xr:uid="{00000000-0006-0000-0400-000006000000}">
      <text>
        <r>
          <rPr>
            <sz val="8"/>
            <color indexed="81"/>
            <rFont val="Tahoma"/>
            <family val="2"/>
          </rPr>
          <t>Mois de fin de l'activité (mois inclus)
Idéalement, le début et la fin de la tâche doivent appartenir à une même période, selon le calendrier défini.</t>
        </r>
      </text>
    </comment>
    <comment ref="H3" authorId="0" shapeId="0" xr:uid="{00000000-0006-0000-0400-000007000000}">
      <text>
        <r>
          <rPr>
            <sz val="8"/>
            <color indexed="81"/>
            <rFont val="Tahoma"/>
            <family val="2"/>
          </rPr>
          <t>Numéro du livrable auquel est rattachée l'activité élémentaire de la ligne de la base de données.</t>
        </r>
      </text>
    </comment>
    <comment ref="I3" authorId="0" shapeId="0" xr:uid="{00000000-0006-0000-0400-000008000000}">
      <text>
        <r>
          <rPr>
            <sz val="8"/>
            <color indexed="81"/>
            <rFont val="Tahoma"/>
            <family val="2"/>
          </rPr>
          <t xml:space="preserve">Nombre de personnes.mois de la catégorie 1 (ingénieurs et cadres)
</t>
        </r>
      </text>
    </comment>
    <comment ref="J3" authorId="0" shapeId="0" xr:uid="{00000000-0006-0000-0400-000009000000}">
      <text>
        <r>
          <rPr>
            <sz val="8"/>
            <color indexed="81"/>
            <rFont val="Tahoma"/>
            <family val="2"/>
          </rPr>
          <t xml:space="preserve">Nombre de personnes.mois de la catégorie 2 (techniciens supérieurs et agents de maîtrise)
</t>
        </r>
      </text>
    </comment>
    <comment ref="K3" authorId="0" shapeId="0" xr:uid="{00000000-0006-0000-0400-00000A000000}">
      <text>
        <r>
          <rPr>
            <sz val="8"/>
            <color indexed="81"/>
            <rFont val="Tahoma"/>
            <family val="2"/>
          </rPr>
          <t>Nombre de personnes.mois de la catégorie 3 (employés administratifs et ouvriers)</t>
        </r>
        <r>
          <rPr>
            <b/>
            <sz val="8"/>
            <color indexed="81"/>
            <rFont val="Tahoma"/>
            <family val="2"/>
          </rPr>
          <t xml:space="preserve">
</t>
        </r>
      </text>
    </comment>
    <comment ref="L3" authorId="0" shapeId="0" xr:uid="{00000000-0006-0000-0400-00000B000000}">
      <text>
        <r>
          <rPr>
            <sz val="8"/>
            <color indexed="81"/>
            <rFont val="Tahoma"/>
            <family val="2"/>
          </rPr>
          <t>Dépenses de sous-traitance</t>
        </r>
        <r>
          <rPr>
            <b/>
            <sz val="8"/>
            <color indexed="81"/>
            <rFont val="Tahoma"/>
            <family val="2"/>
          </rPr>
          <t xml:space="preserve">
</t>
        </r>
      </text>
    </comment>
    <comment ref="M3" authorId="0" shapeId="0" xr:uid="{00000000-0006-0000-0400-00000C000000}">
      <text>
        <r>
          <rPr>
            <sz val="8"/>
            <color indexed="81"/>
            <rFont val="Tahoma"/>
            <family val="2"/>
          </rPr>
          <t>Contribution aux amortissements au pro rata du taux d'utilisation pour le projet</t>
        </r>
        <r>
          <rPr>
            <b/>
            <sz val="8"/>
            <color indexed="81"/>
            <rFont val="Tahoma"/>
            <family val="2"/>
          </rPr>
          <t xml:space="preserve">
</t>
        </r>
      </text>
    </comment>
    <comment ref="N3" authorId="0" shapeId="0" xr:uid="{00000000-0006-0000-0400-00000D000000}">
      <text>
        <r>
          <rPr>
            <sz val="8"/>
            <color indexed="81"/>
            <rFont val="Tahoma"/>
            <family val="2"/>
          </rPr>
          <t xml:space="preserve">Autres achats (consommables, équipements non amortis…)
</t>
        </r>
      </text>
    </comment>
    <comment ref="O3" authorId="2" shapeId="0" xr:uid="{00000000-0006-0000-0400-00000E000000}">
      <text>
        <r>
          <rPr>
            <sz val="9"/>
            <color indexed="81"/>
            <rFont val="Tahoma"/>
            <family val="2"/>
          </rPr>
          <t xml:space="preserve">Valeur brute des immobilisations, ventilées le cas échéant, selon les acomptes et autres tranches d'investissement
</t>
        </r>
      </text>
    </comment>
    <comment ref="P3" authorId="0" shapeId="0" xr:uid="{F190CD43-8FB2-4115-8976-D89E724C9B6F}">
      <text>
        <r>
          <rPr>
            <sz val="8"/>
            <color indexed="81"/>
            <rFont val="Tahoma"/>
            <family val="2"/>
          </rPr>
          <t xml:space="preserve">Proposition de Classification de l'activité (menu déroulant)
DE : développement expérimental 
Invest (investissement)
ADM : lot de management
Environnement : protection de l’environnement 
Autre
</t>
        </r>
      </text>
    </comment>
    <comment ref="Q3" authorId="2" shapeId="0" xr:uid="{00000000-0006-0000-0400-00000F000000}">
      <text>
        <r>
          <rPr>
            <b/>
            <sz val="9"/>
            <color indexed="81"/>
            <rFont val="Tahoma"/>
            <family val="2"/>
          </rPr>
          <t>Thierry BUR:</t>
        </r>
        <r>
          <rPr>
            <sz val="9"/>
            <color indexed="81"/>
            <rFont val="Tahoma"/>
            <family val="2"/>
          </rPr>
          <t xml:space="preserve">
Rang dans le tableau partenaire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<sst xmlns="http://schemas.openxmlformats.org/spreadsheetml/2006/main" count="244" uniqueCount="115">
  <si>
    <t>Lot</t>
  </si>
  <si>
    <t>Tache</t>
  </si>
  <si>
    <t>Partenaire</t>
  </si>
  <si>
    <t>Contribution aux amortissements</t>
  </si>
  <si>
    <t>Livrable</t>
  </si>
  <si>
    <t>Personne.mois cat 1</t>
  </si>
  <si>
    <t>Personne.mois cat 2</t>
  </si>
  <si>
    <t>Personne.mois cat 3</t>
  </si>
  <si>
    <t>zone de saisie</t>
  </si>
  <si>
    <t>Type de coûts</t>
  </si>
  <si>
    <t>Complets</t>
  </si>
  <si>
    <t>Catégorie partenaire</t>
  </si>
  <si>
    <t>Sous-lot (facultatif)</t>
  </si>
  <si>
    <t>Mois début tâche</t>
  </si>
  <si>
    <t>Mois fin tâche</t>
  </si>
  <si>
    <t>Mois fin EC</t>
  </si>
  <si>
    <t>Date EC</t>
  </si>
  <si>
    <t>Etape clé</t>
  </si>
  <si>
    <t>Total</t>
  </si>
  <si>
    <t>Salaire Cat. 1 présenté</t>
  </si>
  <si>
    <t>Salaire Cat. 2 présenté</t>
  </si>
  <si>
    <t>Salaire Cat. 3 présenté</t>
  </si>
  <si>
    <t>Coûts présentés</t>
  </si>
  <si>
    <t>Durée tâche</t>
  </si>
  <si>
    <t>DateT0</t>
  </si>
  <si>
    <t>Partenaire court</t>
  </si>
  <si>
    <t>Total personne.mois</t>
  </si>
  <si>
    <t>Champ :</t>
  </si>
  <si>
    <t>PE</t>
  </si>
  <si>
    <t>Classification saisie</t>
  </si>
  <si>
    <t>Salaire moyen</t>
  </si>
  <si>
    <t>IXE</t>
  </si>
  <si>
    <t>IGREC</t>
  </si>
  <si>
    <t>ME</t>
  </si>
  <si>
    <t>GE</t>
  </si>
  <si>
    <t>ALPHA</t>
  </si>
  <si>
    <t>Labo</t>
  </si>
  <si>
    <t>2.1</t>
  </si>
  <si>
    <t>2.2</t>
  </si>
  <si>
    <t>3.1</t>
  </si>
  <si>
    <t>4.1</t>
  </si>
  <si>
    <t>ETI</t>
  </si>
  <si>
    <t>EC1</t>
  </si>
  <si>
    <t>EC2</t>
  </si>
  <si>
    <t>EC3</t>
  </si>
  <si>
    <t>EC4</t>
  </si>
  <si>
    <t>EC5</t>
  </si>
  <si>
    <t>EC6</t>
  </si>
  <si>
    <t>EC7</t>
  </si>
  <si>
    <t>EC8</t>
  </si>
  <si>
    <t>Intitulé dépense</t>
  </si>
  <si>
    <t>N° champ :</t>
  </si>
  <si>
    <t>FileName</t>
  </si>
  <si>
    <t>Workbook Type</t>
  </si>
  <si>
    <t>Version</t>
  </si>
  <si>
    <t>Include Date</t>
  </si>
  <si>
    <t>Extension</t>
  </si>
  <si>
    <t>Retain Original Date</t>
  </si>
  <si>
    <t>Original Date</t>
  </si>
  <si>
    <t>BDD 2018 full split</t>
  </si>
  <si>
    <t>xlsx</t>
  </si>
  <si>
    <t>Gestion de projet</t>
  </si>
  <si>
    <t>Faisabilité brique techno</t>
  </si>
  <si>
    <t>Recherche brique techno</t>
  </si>
  <si>
    <t>Prototype produit A</t>
  </si>
  <si>
    <t>Innovation procédé fabrication</t>
  </si>
  <si>
    <t>6.3</t>
  </si>
  <si>
    <t>RH</t>
  </si>
  <si>
    <t>1.1/1.2/1.3</t>
  </si>
  <si>
    <t>Zone de saisie</t>
  </si>
  <si>
    <t>ADM</t>
  </si>
  <si>
    <t>RI</t>
  </si>
  <si>
    <t>DE</t>
  </si>
  <si>
    <t>Nbre EC</t>
  </si>
  <si>
    <t>ID_Partenaire</t>
  </si>
  <si>
    <t>Salaires</t>
  </si>
  <si>
    <t>Investissements</t>
  </si>
  <si>
    <t>Autres dépenses</t>
  </si>
  <si>
    <t>Sous-traitance</t>
  </si>
  <si>
    <t>Salaires présentés</t>
  </si>
  <si>
    <t>Frais généraux présentés</t>
  </si>
  <si>
    <t>Sous-traitance présentée</t>
  </si>
  <si>
    <t>Contribution aux amortissements présentés</t>
  </si>
  <si>
    <t>Autres dépenses présentées</t>
  </si>
  <si>
    <t>Investissements présentés</t>
  </si>
  <si>
    <t xml:space="preserve"> Salaires présentés</t>
  </si>
  <si>
    <t xml:space="preserve"> Frais généraux présentés</t>
  </si>
  <si>
    <t xml:space="preserve"> Sous-traitance présentée</t>
  </si>
  <si>
    <t xml:space="preserve"> Contribution aux amortissements présentés</t>
  </si>
  <si>
    <t xml:space="preserve"> Autres dépenses présentées</t>
  </si>
  <si>
    <t xml:space="preserve"> Investissements présentés</t>
  </si>
  <si>
    <t xml:space="preserve"> Coûts présentés</t>
  </si>
  <si>
    <t>Classification</t>
  </si>
  <si>
    <t>Environnement</t>
  </si>
  <si>
    <t>Autre</t>
  </si>
  <si>
    <t>Laboratoire université ALPHA</t>
  </si>
  <si>
    <t>labo / non éco</t>
  </si>
  <si>
    <t>Invest</t>
  </si>
  <si>
    <t>Achat Brique technologique A sur étagère</t>
  </si>
  <si>
    <t>Achat Brique technologique B sur étagère</t>
  </si>
  <si>
    <t>Société IXE Pêche 1</t>
  </si>
  <si>
    <t>Société IGREC BE exemple</t>
  </si>
  <si>
    <t>DEV</t>
  </si>
  <si>
    <t>Zone de saisie : toutes les cases sont à remplir</t>
  </si>
  <si>
    <t>Partenaire (nom court)</t>
  </si>
  <si>
    <t>Partenaire (nom juridique complet)</t>
  </si>
  <si>
    <t>Salaire Cat.1</t>
  </si>
  <si>
    <t>Salaire Cat.2</t>
  </si>
  <si>
    <t>Salaire Cat.3</t>
  </si>
  <si>
    <t>Salaire mensuel moyen charges patronales incluses pour les ingénieurs et cadres</t>
  </si>
  <si>
    <t>Salaire mensuel moyen charges patronales incluses pour les techniciens supérieurs et agents de maîtrise</t>
  </si>
  <si>
    <t>Salaire mensuel moyen charges patronales incluses pour les employés administratifs et ouvriers</t>
  </si>
  <si>
    <t>Au sens de la définition communautaire : PE : petite entreprise ; ME : moyenne entreprise ;GE : grande entreprise ; Labo : organisme de recherche</t>
  </si>
  <si>
    <t>Complets pour les entreprises. Pour les labos, le choix doit être aligné sur celui retenu dans le cadre des autres projets collaboratifs présentés ou en cours d'exécution.</t>
  </si>
  <si>
    <t xml:space="preserve">                  Zone d'analyse. A ne pas remplir. Remplissage automatique.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</si>
</sst>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4" formatCode="_-* #,##0.00\ &quot;€&quot;_-;\-* #,##0.00\ &quot;€&quot;_-;_-* &quot;-&quot;??\ &quot;€&quot;_-;_-@_-"/>
    <numFmt numFmtId="43" formatCode="_-* #,##0.00_-;\-* #,##0.00_-;_-* &quot;-&quot;??_-;_-@_-"/>
    <numFmt numFmtId="164" formatCode="_(* #,##0.00_);_(* \(#,##0.00\);_(* &quot;-&quot;??_);_(@_)"/>
    <numFmt numFmtId="165" formatCode="_(&quot;€&quot;* #,##0.00_);_(&quot;€&quot;* \(#,##0.00\);_(&quot;€&quot;* &quot;-&quot;??_);_(@_)"/>
    <numFmt numFmtId="166" formatCode="0.0"/>
    <numFmt numFmtId="167" formatCode="#,##0.0"/>
    <numFmt numFmtId="168" formatCode="_-* #,##0.00\ _F_-;\-* #,##0.00\ _F_-;_-* &quot;-&quot;??\ _F_-;_-@_-"/>
    <numFmt numFmtId="169" formatCode="#,##0,,&quot; M€&quot;;\ \-#,##0,,&quot; M€&quot;;&quot;-&quot;"/>
    <numFmt numFmtId="170" formatCode="#,##0,;\-#,##0,;&quot;-&quot;"/>
    <numFmt numFmtId="171" formatCode="#,##0,,;\ \-#,##0,,;&quot;-&quot;"/>
    <numFmt numFmtId="172" formatCode="[&gt;=1000000]#\ ###\ ##0;[&gt;=1000]#\ ##0;##0"/>
    <numFmt numFmtId="173" formatCode="&quot;EC&quot;0;;&quot;T&quot;0"/>
  </numFmts>
  <fonts count="3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color indexed="9"/>
      <name val="Arial"/>
      <family val="2"/>
    </font>
    <font>
      <sz val="8"/>
      <color indexed="81"/>
      <name val="Tahoma"/>
      <family val="2"/>
    </font>
    <font>
      <b/>
      <sz val="8"/>
      <color indexed="81"/>
      <name val="Tahoma"/>
      <family val="2"/>
    </font>
    <font>
      <b/>
      <sz val="10"/>
      <name val="Arial"/>
      <family val="2"/>
    </font>
    <font>
      <sz val="10"/>
      <name val="Arial"/>
      <family val="2"/>
    </font>
    <font>
      <sz val="10"/>
      <color indexed="17"/>
      <name val="Arial"/>
      <family val="2"/>
    </font>
    <font>
      <sz val="10"/>
      <color indexed="8"/>
      <name val="Times New Roman"/>
      <family val="1"/>
    </font>
    <font>
      <sz val="9"/>
      <color indexed="81"/>
      <name val="Tahoma"/>
      <family val="2"/>
    </font>
    <font>
      <b/>
      <sz val="10"/>
      <color theme="0"/>
      <name val="Arial"/>
      <family val="2"/>
    </font>
    <font>
      <b/>
      <sz val="9"/>
      <color indexed="81"/>
      <name val="Tahoma"/>
      <family val="2"/>
    </font>
    <font>
      <b/>
      <sz val="10"/>
      <name val="Arial"/>
      <family val="2"/>
    </font>
    <font>
      <sz val="10"/>
      <color theme="1"/>
      <name val="Arial"/>
      <family val="2"/>
    </font>
    <font>
      <sz val="9"/>
      <color rgb="FF7A6E67"/>
      <name val="Arial Unicode MS"/>
      <family val="2"/>
    </font>
    <font>
      <sz val="8"/>
      <color rgb="FF7A6E67"/>
      <name val="Arial Unicode MS"/>
      <family val="2"/>
    </font>
    <font>
      <u/>
      <sz val="10"/>
      <color indexed="12"/>
      <name val="Arial"/>
      <family val="2"/>
    </font>
    <font>
      <sz val="10"/>
      <color indexed="12"/>
      <name val="Arial"/>
      <family val="2"/>
    </font>
    <font>
      <sz val="10"/>
      <color theme="3" tint="0.39997558519241921"/>
      <name val="Arial"/>
      <family val="2"/>
    </font>
    <font>
      <sz val="10"/>
      <color theme="0" tint="-0.249977111117893"/>
      <name val="Arial"/>
      <family val="2"/>
    </font>
    <font>
      <b/>
      <sz val="10"/>
      <color theme="1"/>
      <name val="Arial"/>
      <family val="2"/>
    </font>
    <font>
      <sz val="10"/>
      <color theme="4"/>
      <name val="Arial"/>
      <family val="2"/>
    </font>
    <font>
      <i/>
      <sz val="10"/>
      <name val="Arial"/>
      <family val="2"/>
    </font>
    <font>
      <b/>
      <i/>
      <sz val="10"/>
      <name val="Arial"/>
      <family val="2"/>
    </font>
    <font>
      <b/>
      <sz val="14"/>
      <name val="Arial"/>
      <family val="2"/>
    </font>
  </fonts>
  <fills count="14">
    <fill>
      <patternFill patternType="none"/>
    </fill>
    <fill>
      <patternFill patternType="gray125"/>
    </fill>
    <fill>
      <patternFill patternType="solid">
        <fgColor indexed="62"/>
        <bgColor indexed="64"/>
      </patternFill>
    </fill>
    <fill>
      <patternFill patternType="solid">
        <fgColor indexed="17"/>
        <bgColor indexed="64"/>
      </patternFill>
    </fill>
    <fill>
      <patternFill patternType="solid">
        <fgColor rgb="FFFFFF00"/>
        <bgColor indexed="64"/>
      </patternFill>
    </fill>
    <fill>
      <patternFill patternType="solid">
        <fgColor indexed="51"/>
        <bgColor indexed="64"/>
      </patternFill>
    </fill>
    <fill>
      <patternFill patternType="solid">
        <fgColor rgb="FF92D050"/>
        <bgColor indexed="64"/>
      </patternFill>
    </fill>
    <fill>
      <patternFill patternType="solid">
        <fgColor theme="2"/>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0" tint="-4.9989318521683403E-2"/>
        <bgColor theme="4" tint="0.79998168889431442"/>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s>
  <borders count="15">
    <border>
      <left/>
      <right/>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8"/>
      </right>
      <top/>
      <bottom/>
      <diagonal/>
    </border>
    <border>
      <left/>
      <right style="thin">
        <color indexed="9"/>
      </right>
      <top/>
      <bottom/>
      <diagonal/>
    </border>
    <border>
      <left style="thin">
        <color indexed="9"/>
      </left>
      <right style="thin">
        <color indexed="9"/>
      </right>
      <top/>
      <bottom/>
      <diagonal/>
    </border>
    <border>
      <left style="thin">
        <color indexed="9"/>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theme="0"/>
      </top>
      <bottom/>
      <diagonal/>
    </border>
    <border>
      <left/>
      <right style="thick">
        <color rgb="FFFF0000"/>
      </right>
      <top/>
      <bottom/>
      <diagonal/>
    </border>
    <border>
      <left style="thin">
        <color indexed="9"/>
      </left>
      <right style="thick">
        <color rgb="FFFF0000"/>
      </right>
      <top/>
      <bottom/>
      <diagonal/>
    </border>
    <border>
      <left style="thick">
        <color rgb="FFFF0000"/>
      </left>
      <right/>
      <top/>
      <bottom/>
      <diagonal/>
    </border>
  </borders>
  <cellStyleXfs count="44">
    <xf numFmtId="0" fontId="0" fillId="0" borderId="0"/>
    <xf numFmtId="165" fontId="7" fillId="0" borderId="0" applyFont="0" applyFill="0" applyBorder="0" applyAlignment="0" applyProtection="0"/>
    <xf numFmtId="165" fontId="13" fillId="0" borderId="0" applyFont="0" applyFill="0" applyBorder="0" applyAlignment="0" applyProtection="0"/>
    <xf numFmtId="0" fontId="13" fillId="0" borderId="0"/>
    <xf numFmtId="9" fontId="7" fillId="0" borderId="0" applyFont="0" applyFill="0" applyBorder="0" applyAlignment="0" applyProtection="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0" fontId="6" fillId="0" borderId="0"/>
    <xf numFmtId="0" fontId="21" fillId="0" borderId="0" applyAlignment="0">
      <alignment horizontal="justify" vertical="top" wrapText="1"/>
    </xf>
    <xf numFmtId="0" fontId="22" fillId="7" borderId="0">
      <alignment vertical="center" wrapText="1"/>
    </xf>
    <xf numFmtId="0" fontId="23" fillId="0" borderId="0" applyNumberFormat="0" applyFill="0" applyBorder="0" applyAlignment="0" applyProtection="0">
      <alignment vertical="top"/>
      <protection locked="0"/>
    </xf>
    <xf numFmtId="168" fontId="7"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4" fontId="7" fillId="0" borderId="0" applyFont="0" applyFill="0" applyBorder="0" applyAlignment="0" applyProtection="0"/>
    <xf numFmtId="169" fontId="24" fillId="0" borderId="0"/>
    <xf numFmtId="9" fontId="7" fillId="0" borderId="0" applyFont="0" applyFill="0" applyBorder="0" applyAlignment="0" applyProtection="0"/>
    <xf numFmtId="170" fontId="7" fillId="0" borderId="4" applyFont="0" applyFill="0" applyBorder="0" applyAlignment="0" applyProtection="0"/>
    <xf numFmtId="171" fontId="7" fillId="0" borderId="4" applyBorder="0"/>
    <xf numFmtId="9" fontId="5" fillId="0" borderId="0" applyFont="0" applyFill="0" applyBorder="0" applyAlignment="0" applyProtection="0"/>
    <xf numFmtId="0" fontId="4" fillId="0" borderId="0"/>
    <xf numFmtId="164" fontId="3" fillId="0" borderId="0" applyFont="0" applyFill="0" applyBorder="0" applyAlignment="0" applyProtection="0"/>
    <xf numFmtId="0" fontId="2" fillId="0" borderId="0"/>
    <xf numFmtId="172" fontId="7" fillId="0" borderId="9"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86">
    <xf numFmtId="0" fontId="0" fillId="0" borderId="0" xfId="0"/>
    <xf numFmtId="0" fontId="9" fillId="2" borderId="0" xfId="0" applyFont="1" applyFill="1" applyAlignment="1" applyProtection="1">
      <alignment vertical="top" wrapText="1"/>
      <protection locked="0"/>
    </xf>
    <xf numFmtId="0" fontId="12" fillId="0" borderId="0" xfId="0" applyFont="1" applyAlignment="1">
      <alignment horizontal="center" wrapText="1"/>
    </xf>
    <xf numFmtId="0" fontId="0" fillId="4" borderId="0" xfId="0" applyFill="1"/>
    <xf numFmtId="0" fontId="7" fillId="4" borderId="0" xfId="0" applyFont="1" applyFill="1"/>
    <xf numFmtId="0" fontId="0" fillId="4" borderId="0" xfId="0" applyFill="1" applyAlignment="1">
      <alignment horizontal="center"/>
    </xf>
    <xf numFmtId="0" fontId="7" fillId="0" borderId="0" xfId="0" applyFont="1"/>
    <xf numFmtId="0" fontId="7" fillId="5" borderId="0" xfId="0" applyFont="1" applyFill="1" applyAlignment="1" applyProtection="1">
      <alignment vertical="top" wrapText="1"/>
      <protection locked="0"/>
    </xf>
    <xf numFmtId="0" fontId="9" fillId="6" borderId="0" xfId="0" applyFont="1" applyFill="1" applyAlignment="1" applyProtection="1">
      <alignment vertical="top" wrapText="1"/>
      <protection locked="0"/>
    </xf>
    <xf numFmtId="0" fontId="13" fillId="0" borderId="0" xfId="0" applyFont="1" applyAlignment="1">
      <alignment horizontal="center"/>
    </xf>
    <xf numFmtId="0" fontId="7" fillId="0" borderId="0" xfId="5"/>
    <xf numFmtId="0" fontId="9" fillId="2" borderId="6" xfId="0" applyFont="1" applyFill="1" applyBorder="1" applyAlignment="1">
      <alignment horizontal="center" vertical="center" textRotation="90" wrapText="1"/>
    </xf>
    <xf numFmtId="0" fontId="9" fillId="2" borderId="7" xfId="0" applyFont="1" applyFill="1" applyBorder="1" applyAlignment="1">
      <alignment horizontal="center" vertical="center" textRotation="90" wrapText="1"/>
    </xf>
    <xf numFmtId="0" fontId="9" fillId="3" borderId="7" xfId="0" applyFont="1" applyFill="1" applyBorder="1" applyAlignment="1">
      <alignment horizontal="center" vertical="center" textRotation="90" wrapText="1"/>
    </xf>
    <xf numFmtId="0" fontId="9" fillId="3" borderId="8" xfId="0" applyFont="1" applyFill="1" applyBorder="1" applyAlignment="1">
      <alignment horizontal="center" vertical="center" textRotation="90" wrapText="1"/>
    </xf>
    <xf numFmtId="0" fontId="13" fillId="0" borderId="2" xfId="0" applyFont="1" applyBorder="1"/>
    <xf numFmtId="0" fontId="12" fillId="0" borderId="0" xfId="0" applyFont="1"/>
    <xf numFmtId="0" fontId="0" fillId="0" borderId="0" xfId="0" applyProtection="1">
      <protection locked="0"/>
    </xf>
    <xf numFmtId="3" fontId="0" fillId="0" borderId="0" xfId="0" applyNumberFormat="1"/>
    <xf numFmtId="3" fontId="14" fillId="0" borderId="0" xfId="0" applyNumberFormat="1" applyFont="1" applyAlignment="1">
      <alignment horizontal="center"/>
    </xf>
    <xf numFmtId="0" fontId="17" fillId="0" borderId="0" xfId="0" applyFont="1"/>
    <xf numFmtId="167" fontId="14" fillId="0" borderId="0" xfId="0" applyNumberFormat="1" applyFont="1"/>
    <xf numFmtId="3" fontId="14" fillId="0" borderId="0" xfId="0" applyNumberFormat="1" applyFont="1"/>
    <xf numFmtId="0" fontId="0" fillId="0" borderId="0" xfId="0" applyAlignment="1">
      <alignment horizontal="center"/>
    </xf>
    <xf numFmtId="3" fontId="12" fillId="0" borderId="0" xfId="0" applyNumberFormat="1" applyFont="1"/>
    <xf numFmtId="0" fontId="25" fillId="0" borderId="0" xfId="5" applyFont="1"/>
    <xf numFmtId="0" fontId="26" fillId="0" borderId="0" xfId="0" applyFont="1"/>
    <xf numFmtId="0" fontId="9" fillId="8" borderId="13" xfId="0" applyFont="1" applyFill="1" applyBorder="1" applyAlignment="1">
      <alignment horizontal="center" vertical="center" textRotation="90" wrapText="1"/>
    </xf>
    <xf numFmtId="0" fontId="0" fillId="4" borderId="0" xfId="0" applyFill="1" applyProtection="1">
      <protection locked="0"/>
    </xf>
    <xf numFmtId="0" fontId="0" fillId="0" borderId="14" xfId="0" applyBorder="1" applyProtection="1">
      <protection locked="0"/>
    </xf>
    <xf numFmtId="0" fontId="7" fillId="0" borderId="0" xfId="0" applyFont="1" applyAlignment="1">
      <alignment horizontal="right"/>
    </xf>
    <xf numFmtId="0" fontId="28" fillId="0" borderId="0" xfId="5" applyFont="1"/>
    <xf numFmtId="0" fontId="7" fillId="0" borderId="12" xfId="0" applyFont="1" applyBorder="1" applyProtection="1">
      <protection locked="0"/>
    </xf>
    <xf numFmtId="0" fontId="0" fillId="0" borderId="12" xfId="0" applyBorder="1" applyProtection="1">
      <protection locked="0"/>
    </xf>
    <xf numFmtId="0" fontId="7" fillId="0" borderId="0" xfId="0" applyFont="1" applyProtection="1">
      <protection locked="0"/>
    </xf>
    <xf numFmtId="4" fontId="0" fillId="0" borderId="0" xfId="0" applyNumberFormat="1" applyProtection="1">
      <protection locked="0"/>
    </xf>
    <xf numFmtId="0" fontId="19" fillId="0" borderId="0" xfId="0" applyFont="1" applyAlignment="1">
      <alignment horizontal="center" vertical="center" wrapText="1"/>
    </xf>
    <xf numFmtId="14" fontId="0" fillId="0" borderId="0" xfId="0" applyNumberFormat="1" applyProtection="1">
      <protection locked="0"/>
    </xf>
    <xf numFmtId="0" fontId="0" fillId="0" borderId="14" xfId="0" applyBorder="1"/>
    <xf numFmtId="0" fontId="12" fillId="0" borderId="14" xfId="0" applyFont="1" applyBorder="1" applyAlignment="1">
      <alignment horizontal="center" wrapText="1"/>
    </xf>
    <xf numFmtId="173" fontId="7" fillId="0" borderId="14" xfId="0" applyNumberFormat="1" applyFont="1" applyBorder="1" applyAlignment="1">
      <alignment horizontal="left" wrapText="1"/>
    </xf>
    <xf numFmtId="0" fontId="12" fillId="9" borderId="0" xfId="0" applyFont="1" applyFill="1" applyAlignment="1">
      <alignment horizontal="center" vertical="center"/>
    </xf>
    <xf numFmtId="0" fontId="12" fillId="9" borderId="0" xfId="0" applyFont="1" applyFill="1" applyAlignment="1">
      <alignment horizontal="center" vertical="center" wrapText="1"/>
    </xf>
    <xf numFmtId="3" fontId="12" fillId="9" borderId="0" xfId="0" applyNumberFormat="1" applyFont="1" applyFill="1"/>
    <xf numFmtId="0" fontId="12" fillId="9" borderId="0" xfId="0" applyFont="1" applyFill="1"/>
    <xf numFmtId="0" fontId="12" fillId="0" borderId="0" xfId="5" applyFont="1"/>
    <xf numFmtId="3" fontId="12" fillId="9" borderId="0" xfId="0" applyNumberFormat="1" applyFont="1" applyFill="1" applyAlignment="1">
      <alignment horizontal="center"/>
    </xf>
    <xf numFmtId="0" fontId="12" fillId="9" borderId="0" xfId="0" applyFont="1" applyFill="1" applyAlignment="1">
      <alignment horizontal="center"/>
    </xf>
    <xf numFmtId="0" fontId="27" fillId="10" borderId="0" xfId="0" applyFont="1" applyFill="1"/>
    <xf numFmtId="3" fontId="27" fillId="10" borderId="0" xfId="0" applyNumberFormat="1" applyFont="1" applyFill="1"/>
    <xf numFmtId="0" fontId="27" fillId="10" borderId="0" xfId="0" applyFont="1" applyFill="1" applyAlignment="1">
      <alignment horizontal="center" vertical="center"/>
    </xf>
    <xf numFmtId="0" fontId="27" fillId="10" borderId="0" xfId="0" applyFont="1" applyFill="1" applyAlignment="1">
      <alignment horizontal="center" vertical="center" wrapText="1"/>
    </xf>
    <xf numFmtId="3" fontId="7" fillId="0" borderId="0" xfId="0" applyNumberFormat="1" applyFont="1"/>
    <xf numFmtId="0" fontId="7" fillId="0" borderId="1" xfId="0" applyFont="1" applyBorder="1"/>
    <xf numFmtId="0" fontId="7" fillId="0" borderId="4" xfId="0" applyFont="1" applyBorder="1" applyAlignment="1">
      <alignment horizontal="center"/>
    </xf>
    <xf numFmtId="0" fontId="7" fillId="0" borderId="5" xfId="0" applyFont="1" applyBorder="1"/>
    <xf numFmtId="4" fontId="7" fillId="0" borderId="0" xfId="0" applyNumberFormat="1" applyFont="1"/>
    <xf numFmtId="3" fontId="7" fillId="0" borderId="3" xfId="0" applyNumberFormat="1" applyFont="1" applyBorder="1"/>
    <xf numFmtId="166" fontId="7" fillId="0" borderId="0" xfId="0" applyNumberFormat="1" applyFont="1"/>
    <xf numFmtId="3" fontId="0" fillId="0" borderId="12" xfId="0" applyNumberFormat="1" applyBorder="1" applyAlignment="1">
      <alignment horizontal="center"/>
    </xf>
    <xf numFmtId="0" fontId="7" fillId="11" borderId="0" xfId="5" applyFill="1"/>
    <xf numFmtId="0" fontId="7" fillId="11" borderId="1" xfId="5" applyFill="1" applyBorder="1" applyAlignment="1">
      <alignment vertical="top" wrapText="1"/>
    </xf>
    <xf numFmtId="0" fontId="0" fillId="11" borderId="0" xfId="0" applyFill="1"/>
    <xf numFmtId="0" fontId="7" fillId="11" borderId="10" xfId="5" applyFill="1" applyBorder="1" applyAlignment="1">
      <alignment vertical="top" wrapText="1"/>
    </xf>
    <xf numFmtId="1" fontId="7" fillId="11" borderId="10" xfId="5" applyNumberFormat="1" applyFill="1" applyBorder="1" applyAlignment="1">
      <alignment vertical="top" wrapText="1"/>
    </xf>
    <xf numFmtId="14" fontId="20" fillId="0" borderId="11" xfId="0" applyNumberFormat="1" applyFont="1" applyBorder="1" applyAlignment="1">
      <alignment horizontal="center"/>
    </xf>
    <xf numFmtId="0" fontId="30" fillId="0" borderId="0" xfId="0" applyFont="1" applyAlignment="1">
      <alignment horizontal="left" vertical="top"/>
    </xf>
    <xf numFmtId="0" fontId="7" fillId="0" borderId="0" xfId="0" applyFont="1" applyAlignment="1">
      <alignment horizontal="left" vertical="top"/>
    </xf>
    <xf numFmtId="0" fontId="7" fillId="0" borderId="0" xfId="0" applyFont="1" applyAlignment="1">
      <alignment horizontal="left" vertical="top" wrapText="1"/>
    </xf>
    <xf numFmtId="0" fontId="0" fillId="0" borderId="0" xfId="0" applyAlignment="1">
      <alignment horizontal="left" vertical="top"/>
    </xf>
    <xf numFmtId="0" fontId="7" fillId="9" borderId="0" xfId="0" applyFont="1" applyFill="1"/>
    <xf numFmtId="0" fontId="0" fillId="9" borderId="0" xfId="0" applyFill="1"/>
    <xf numFmtId="0" fontId="31" fillId="4" borderId="0" xfId="0" applyFont="1" applyFill="1" applyAlignment="1">
      <alignment horizontal="center"/>
    </xf>
    <xf numFmtId="0" fontId="31" fillId="4" borderId="0" xfId="0" applyFont="1" applyFill="1"/>
    <xf numFmtId="0" fontId="9" fillId="12" borderId="0" xfId="0" applyFont="1" applyFill="1" applyAlignment="1">
      <alignment horizontal="center" vertical="center" textRotation="90" wrapText="1"/>
    </xf>
    <xf numFmtId="0" fontId="9" fillId="12" borderId="8" xfId="0" applyFont="1" applyFill="1" applyBorder="1" applyAlignment="1">
      <alignment horizontal="center" vertical="center" textRotation="90" wrapText="1"/>
    </xf>
    <xf numFmtId="1" fontId="0" fillId="9" borderId="0" xfId="0" applyNumberFormat="1" applyFill="1"/>
    <xf numFmtId="3" fontId="0" fillId="9" borderId="0" xfId="0" applyNumberFormat="1" applyFill="1"/>
    <xf numFmtId="1" fontId="0" fillId="13" borderId="0" xfId="0" applyNumberFormat="1" applyFill="1"/>
    <xf numFmtId="0" fontId="0" fillId="13" borderId="0" xfId="0" applyFill="1"/>
    <xf numFmtId="3" fontId="0" fillId="13" borderId="0" xfId="0" applyNumberFormat="1" applyFill="1"/>
    <xf numFmtId="9" fontId="0" fillId="13" borderId="0" xfId="4" applyFont="1" applyFill="1" applyProtection="1"/>
    <xf numFmtId="9" fontId="0" fillId="9" borderId="0" xfId="4" applyFont="1" applyFill="1" applyProtection="1"/>
    <xf numFmtId="0" fontId="29" fillId="4" borderId="0" xfId="0" applyFont="1" applyFill="1" applyAlignment="1">
      <alignment horizontal="center"/>
    </xf>
    <xf numFmtId="0" fontId="31" fillId="9" borderId="14" xfId="0" applyFont="1" applyFill="1" applyBorder="1" applyAlignment="1">
      <alignment horizontal="left"/>
    </xf>
    <xf numFmtId="0" fontId="31" fillId="9" borderId="0" xfId="0" applyFont="1" applyFill="1" applyAlignment="1">
      <alignment horizontal="left"/>
    </xf>
  </cellXfs>
  <cellStyles count="44">
    <cellStyle name="Espace insécable" xfId="28" xr:uid="{00000000-0005-0000-0000-000000000000}"/>
    <cellStyle name="Euro" xfId="1" xr:uid="{00000000-0005-0000-0000-000001000000}"/>
    <cellStyle name="Euro 2" xfId="2" xr:uid="{00000000-0005-0000-0000-000002000000}"/>
    <cellStyle name="Euro 2 2" xfId="10" xr:uid="{00000000-0005-0000-0000-000003000000}"/>
    <cellStyle name="Euro 2 2 2" xfId="34" xr:uid="{6B73E14B-5346-46B1-852C-5104FE2060AC}"/>
    <cellStyle name="Euro 2 3" xfId="8" xr:uid="{00000000-0005-0000-0000-000004000000}"/>
    <cellStyle name="Euro 2 3 2" xfId="32" xr:uid="{025E7984-F7ED-44F1-80A3-ECEF5231D787}"/>
    <cellStyle name="Euro 2 4" xfId="30" xr:uid="{E72090F5-B3C9-418A-B73B-53F8C8E25376}"/>
    <cellStyle name="Euro 3" xfId="7" xr:uid="{00000000-0005-0000-0000-000005000000}"/>
    <cellStyle name="Euro 3 2" xfId="31" xr:uid="{D0181354-E4CE-47F4-B1C7-A0CAC48AF632}"/>
    <cellStyle name="Euro 4" xfId="29" xr:uid="{6FC5AB1D-1F8B-4FCC-939B-D8F9D79AA8E2}"/>
    <cellStyle name="Kilo" xfId="22" xr:uid="{00000000-0005-0000-0000-000006000000}"/>
    <cellStyle name="Lien hypertexte 2" xfId="14" xr:uid="{00000000-0005-0000-0000-000008000000}"/>
    <cellStyle name="Mega" xfId="23" xr:uid="{00000000-0005-0000-0000-000009000000}"/>
    <cellStyle name="Mega€" xfId="20" xr:uid="{00000000-0005-0000-0000-00000A000000}"/>
    <cellStyle name="Milliers 2" xfId="9" xr:uid="{00000000-0005-0000-0000-00000B000000}"/>
    <cellStyle name="Milliers 2 2" xfId="17" xr:uid="{00000000-0005-0000-0000-00000C000000}"/>
    <cellStyle name="Milliers 2 2 2" xfId="37" xr:uid="{644BACF0-F77F-4E6C-90A4-C149270FC3D4}"/>
    <cellStyle name="Milliers 2 3" xfId="33" xr:uid="{90E76D5A-3B9B-4A7E-BFBB-87F72947D231}"/>
    <cellStyle name="Milliers 2 4" xfId="26" xr:uid="{00000000-0005-0000-0000-00000D000000}"/>
    <cellStyle name="Milliers 2 4 2" xfId="42" xr:uid="{C459A309-C5A4-4D33-8339-39137186D64E}"/>
    <cellStyle name="Milliers 3" xfId="15" xr:uid="{00000000-0005-0000-0000-00000E000000}"/>
    <cellStyle name="Milliers 4" xfId="19" xr:uid="{00000000-0005-0000-0000-00000F000000}"/>
    <cellStyle name="Milliers 4 2" xfId="39" xr:uid="{CC9F76F4-25C1-4DD4-910C-5DA23768A50B}"/>
    <cellStyle name="Normal" xfId="0" builtinId="0"/>
    <cellStyle name="Normal 2" xfId="3" xr:uid="{00000000-0005-0000-0000-000011000000}"/>
    <cellStyle name="Normal 2 2" xfId="5" xr:uid="{00000000-0005-0000-0000-000012000000}"/>
    <cellStyle name="Normal 3" xfId="6" xr:uid="{00000000-0005-0000-0000-000013000000}"/>
    <cellStyle name="Normal 3 2" xfId="11" xr:uid="{00000000-0005-0000-0000-000014000000}"/>
    <cellStyle name="Normal 3 2 2" xfId="35" xr:uid="{08735FF4-6E3F-4154-919B-55DFFD27D926}"/>
    <cellStyle name="Normal 3 3" xfId="16" xr:uid="{00000000-0005-0000-0000-000015000000}"/>
    <cellStyle name="Normal 3 3 2" xfId="36" xr:uid="{C4459E4A-A839-4327-8123-B057A932DD8E}"/>
    <cellStyle name="Normal 4" xfId="25" xr:uid="{00000000-0005-0000-0000-000016000000}"/>
    <cellStyle name="Normal 4 2" xfId="41" xr:uid="{643BDEB3-6BD8-42F3-9268-D4AD8F477F1A}"/>
    <cellStyle name="Normal 5" xfId="27" xr:uid="{00000000-0005-0000-0000-000017000000}"/>
    <cellStyle name="Normal 5 2" xfId="43" xr:uid="{1BDBCC3B-ADDF-41EB-B33E-18E686FC76A0}"/>
    <cellStyle name="Pourcentage" xfId="4" builtinId="5"/>
    <cellStyle name="Pourcentage 2" xfId="18" xr:uid="{00000000-0005-0000-0000-000019000000}"/>
    <cellStyle name="Pourcentage 2 2" xfId="21" xr:uid="{00000000-0005-0000-0000-00001A000000}"/>
    <cellStyle name="Pourcentage 2 3" xfId="38" xr:uid="{CD43BAFA-52A8-4B88-9470-AEF05534834D}"/>
    <cellStyle name="Pourcentage 3 2" xfId="24" xr:uid="{00000000-0005-0000-0000-00001B000000}"/>
    <cellStyle name="Pourcentage 3 2 2" xfId="40" xr:uid="{876601BA-1A10-45CF-A23B-AC35E5F3EE83}"/>
    <cellStyle name="Style 2" xfId="13" xr:uid="{00000000-0005-0000-0000-00001C000000}"/>
    <cellStyle name="Style 5" xfId="12" xr:uid="{00000000-0005-0000-0000-00001D000000}"/>
  </cellStyles>
  <dxfs count="94">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b val="0"/>
        <i val="0"/>
        <strike val="0"/>
        <condense val="0"/>
        <extend val="0"/>
        <outline val="0"/>
        <shadow val="0"/>
        <u val="none"/>
        <vertAlign val="baseline"/>
        <sz val="10"/>
        <color auto="1"/>
        <name val="Arial"/>
        <family val="2"/>
        <scheme val="none"/>
      </font>
      <numFmt numFmtId="166" formatCode="0.0"/>
    </dxf>
    <dxf>
      <font>
        <b val="0"/>
        <i val="0"/>
        <strike val="0"/>
        <condense val="0"/>
        <extend val="0"/>
        <outline val="0"/>
        <shadow val="0"/>
        <u val="none"/>
        <vertAlign val="baseline"/>
        <sz val="10"/>
        <color auto="1"/>
        <name val="Arial"/>
        <family val="2"/>
        <scheme val="none"/>
      </font>
      <numFmt numFmtId="166" formatCode="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3" formatCode="#,##0"/>
      <alignment horizontal="center" vertical="bottom" textRotation="0" wrapText="0" indent="0" justifyLastLine="0" shrinkToFit="0" readingOrder="0"/>
      <border diagonalUp="0" diagonalDown="0" outline="0">
        <left/>
        <right style="thick">
          <color rgb="FFFF0000"/>
        </right>
        <top/>
        <bottom/>
      </border>
    </dxf>
    <dxf>
      <font>
        <b val="0"/>
        <i val="0"/>
        <strike val="0"/>
        <condense val="0"/>
        <extend val="0"/>
        <outline val="0"/>
        <shadow val="0"/>
        <u val="none"/>
        <vertAlign val="baseline"/>
        <sz val="10"/>
        <color auto="1"/>
        <name val="Arial"/>
        <family val="2"/>
        <scheme val="none"/>
      </font>
      <numFmt numFmtId="3" formatCode="#,##0"/>
      <border diagonalUp="0" diagonalDown="0" outline="0">
        <left style="thin">
          <color indexed="64"/>
        </left>
        <right/>
        <top/>
        <bottom/>
      </border>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border diagonalUp="0" diagonalDown="0" outline="0">
        <left/>
        <right style="medium">
          <color indexed="8"/>
        </right>
        <top/>
        <bottom/>
      </border>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outline="0">
        <left/>
        <right style="medium">
          <color indexed="8"/>
        </right>
        <top/>
        <bottom/>
      </border>
    </dxf>
    <dxf>
      <font>
        <b val="0"/>
        <i val="0"/>
        <strike val="0"/>
        <condense val="0"/>
        <extend val="0"/>
        <outline val="0"/>
        <shadow val="0"/>
        <u val="none"/>
        <vertAlign val="baseline"/>
        <sz val="10"/>
        <color auto="1"/>
        <name val="Arial"/>
        <family val="2"/>
        <scheme val="none"/>
      </font>
      <border diagonalUp="0" diagonalDown="0" outline="0">
        <left/>
        <right style="medium">
          <color indexed="8"/>
        </right>
        <top/>
        <bottom/>
      </border>
    </dxf>
    <dxf>
      <font>
        <b val="0"/>
        <i val="0"/>
        <strike val="0"/>
        <condense val="0"/>
        <extend val="0"/>
        <outline val="0"/>
        <shadow val="0"/>
        <u val="none"/>
        <vertAlign val="baseline"/>
        <sz val="10"/>
        <color auto="1"/>
        <name val="Arial"/>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outline="0">
        <left/>
        <right style="thin">
          <color indexed="64"/>
        </right>
        <top/>
        <bottom/>
      </border>
    </dxf>
    <dxf>
      <font>
        <b val="0"/>
        <i val="0"/>
        <strike val="0"/>
        <condense val="0"/>
        <extend val="0"/>
        <outline val="0"/>
        <shadow val="0"/>
        <u val="none"/>
        <vertAlign val="baseline"/>
        <sz val="10"/>
        <color auto="1"/>
        <name val="Arial"/>
        <family val="2"/>
        <scheme val="none"/>
      </font>
      <border diagonalUp="0" diagonalDown="0" outline="0">
        <left/>
        <right style="thin">
          <color indexed="64"/>
        </right>
        <top/>
        <bottom/>
      </border>
    </dxf>
    <dxf>
      <fill>
        <patternFill>
          <bgColor rgb="FFFF0000"/>
        </patternFill>
      </fill>
    </dxf>
    <dxf>
      <numFmt numFmtId="13" formatCode="0%"/>
      <protection locked="1" hidden="0"/>
    </dxf>
    <dxf>
      <numFmt numFmtId="13" formatCode="0%"/>
      <protection locked="1" hidden="0"/>
    </dxf>
    <dxf>
      <numFmt numFmtId="13" formatCode="0%"/>
      <protection locked="1" hidden="0"/>
    </dxf>
    <dxf>
      <numFmt numFmtId="13" formatCode="0%"/>
      <protection locked="1" hidden="0"/>
    </dxf>
    <dxf>
      <numFmt numFmtId="13" formatCode="0%"/>
      <protection locked="1" hidden="0"/>
    </dxf>
    <dxf>
      <numFmt numFmtId="13" formatCode="0%"/>
      <protection locked="1" hidden="0"/>
    </dxf>
    <dxf>
      <numFmt numFmtId="13" formatCode="0%"/>
      <protection locked="1" hidden="0"/>
    </dxf>
    <dxf>
      <numFmt numFmtId="13" formatCode="0%"/>
      <protection locked="1" hidden="0"/>
    </dxf>
    <dxf>
      <numFmt numFmtId="3" formatCode="#,##0"/>
      <protection locked="1" hidden="0"/>
    </dxf>
    <dxf>
      <numFmt numFmtId="3" formatCode="#,##0"/>
      <protection locked="1" hidden="0"/>
    </dxf>
    <dxf>
      <numFmt numFmtId="3" formatCode="#,##0"/>
      <protection locked="1" hidden="0"/>
    </dxf>
    <dxf>
      <numFmt numFmtId="3" formatCode="#,##0"/>
      <protection locked="1" hidden="0"/>
    </dxf>
    <dxf>
      <numFmt numFmtId="3" formatCode="#,##0"/>
      <protection locked="1" hidden="0"/>
    </dxf>
    <dxf>
      <numFmt numFmtId="3" formatCode="#,##0"/>
      <protection locked="1" hidden="0"/>
    </dxf>
    <dxf>
      <numFmt numFmtId="3" formatCode="#,##0"/>
      <protection locked="1" hidden="0"/>
    </dxf>
    <dxf>
      <protection locked="1" hidden="0"/>
    </dxf>
    <dxf>
      <protection locked="1" hidden="0"/>
    </dxf>
    <dxf>
      <numFmt numFmtId="0" formatCode="General"/>
      <protection locked="1" hidden="0"/>
    </dxf>
    <dxf>
      <numFmt numFmtId="0" formatCode="General"/>
      <protection locked="1" hidden="0"/>
    </dxf>
    <dxf>
      <numFmt numFmtId="0" formatCode="General"/>
      <protection locked="1" hidden="0"/>
    </dxf>
    <dxf>
      <numFmt numFmtId="1" formatCode="0"/>
      <protection locked="1" hidden="0"/>
    </dxf>
    <dxf>
      <alignment horizontal="center" vertical="bottom" textRotation="0" wrapText="0" indent="0" justifyLastLine="0" shrinkToFit="0" readingOrder="0"/>
      <border diagonalUp="0" diagonalDown="0" outline="0">
        <left/>
        <right style="thick">
          <color rgb="FFFF0000"/>
        </right>
        <top/>
        <bottom/>
      </border>
      <protection locked="0" hidden="0"/>
    </dxf>
    <dxf>
      <numFmt numFmtId="4" formatCode="#,##0.00"/>
      <protection locked="0" hidden="0"/>
    </dxf>
    <dxf>
      <numFmt numFmtId="4" formatCode="#,##0.00"/>
      <protection locked="0" hidden="0"/>
    </dxf>
    <dxf>
      <numFmt numFmtId="4" formatCode="#,##0.00"/>
      <protection locked="0" hidden="0"/>
    </dxf>
    <dxf>
      <numFmt numFmtId="4" formatCode="#,##0.00"/>
      <protection locked="0" hidden="0"/>
    </dxf>
    <dxf>
      <numFmt numFmtId="0" formatCode="General"/>
      <protection locked="0" hidden="0"/>
    </dxf>
    <dxf>
      <numFmt numFmtId="0" formatCode="General"/>
      <protection locked="0" hidden="0"/>
    </dxf>
    <dxf>
      <numFmt numFmtId="0" formatCode="General"/>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border outline="0">
        <left style="thin">
          <color indexed="64"/>
        </left>
        <right style="medium">
          <color rgb="FFFF0000"/>
        </right>
        <top style="thin">
          <color indexed="64"/>
        </top>
      </border>
    </dxf>
    <dxf>
      <font>
        <b val="0"/>
        <i val="0"/>
        <strike val="0"/>
        <condense val="0"/>
        <extend val="0"/>
        <outline val="0"/>
        <shadow val="0"/>
        <u val="none"/>
        <vertAlign val="baseline"/>
        <sz val="10"/>
        <color auto="1"/>
        <name val="Arial"/>
        <scheme val="none"/>
      </font>
      <fill>
        <patternFill patternType="none">
          <fgColor indexed="64"/>
          <bgColor auto="1"/>
        </patternFill>
      </fill>
      <protection locked="0" hidden="0"/>
    </dxf>
    <dxf>
      <font>
        <b val="0"/>
        <i val="0"/>
        <strike val="0"/>
        <condense val="0"/>
        <extend val="0"/>
        <outline val="0"/>
        <shadow val="0"/>
        <u val="none"/>
        <vertAlign val="baseline"/>
        <sz val="10"/>
        <color indexed="9"/>
        <name val="Arial"/>
        <scheme val="none"/>
      </font>
      <fill>
        <patternFill patternType="solid">
          <fgColor indexed="64"/>
          <bgColor indexed="17"/>
        </patternFill>
      </fill>
      <alignment horizontal="center" vertical="center" textRotation="90" wrapText="1" indent="0" justifyLastLine="0" shrinkToFit="0" readingOrder="0"/>
      <border diagonalUp="0" diagonalDown="0" outline="0">
        <left style="thin">
          <color indexed="9"/>
        </left>
        <right style="thin">
          <color indexed="9"/>
        </right>
        <top/>
        <bottom/>
      </border>
      <protection locked="1" hidden="0"/>
    </dxf>
    <dxf>
      <font>
        <b val="0"/>
        <i val="0"/>
        <strike val="0"/>
        <condense val="0"/>
        <extend val="0"/>
        <outline val="0"/>
        <shadow val="0"/>
        <u val="none"/>
        <vertAlign val="baseline"/>
        <sz val="10"/>
        <color auto="1"/>
        <name val="Arial"/>
        <scheme val="none"/>
      </font>
    </dxf>
    <dxf>
      <numFmt numFmtId="3" formatCode="#,##0"/>
    </dxf>
    <dxf>
      <numFmt numFmtId="3" formatCode="#,##0"/>
    </dxf>
    <dxf>
      <numFmt numFmtId="3" formatCode="#,##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fill>
        <patternFill patternType="solid">
          <fgColor indexed="64"/>
          <bgColor indexed="51"/>
        </patternFill>
      </fill>
      <alignment horizontal="general" vertical="top" textRotation="0" wrapText="1" indent="0" justifyLastLine="0" shrinkToFit="0" readingOrder="0"/>
      <protection locked="0" hidden="0"/>
    </dxf>
    <dxf>
      <numFmt numFmtId="19" formatCode="dd/mm/yyyy"/>
      <border diagonalUp="0" diagonalDown="0">
        <left style="thick">
          <color rgb="FFFF0000"/>
        </left>
        <right/>
        <top/>
        <bottom/>
        <vertical/>
        <horizontal/>
      </border>
      <protection locked="0" hidden="0"/>
    </dxf>
    <dxf>
      <numFmt numFmtId="173" formatCode="&quot;EC&quot;0;;&quot;T&quot;0"/>
    </dxf>
    <dxf>
      <fill>
        <patternFill patternType="none">
          <fgColor indexed="64"/>
          <bgColor auto="1"/>
        </patternFill>
      </fill>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dxf>
    <dxf>
      <border>
        <top style="thin">
          <color auto="1"/>
        </top>
      </border>
    </dxf>
    <dxf>
      <font>
        <b/>
        <i val="0"/>
      </font>
    </dxf>
    <dxf>
      <font>
        <b/>
        <i val="0"/>
      </font>
      <fill>
        <patternFill>
          <bgColor theme="0" tint="-4.9989318521683403E-2"/>
        </patternFill>
      </fill>
      <border>
        <left style="thin">
          <color auto="1"/>
        </left>
        <right style="thin">
          <color auto="1"/>
        </right>
        <top style="thin">
          <color auto="1"/>
        </top>
        <bottom style="thin">
          <color auto="1"/>
        </bottom>
        <vertical style="thin">
          <color auto="1"/>
        </vertical>
        <horizontal style="thin">
          <color auto="1"/>
        </horizontal>
      </border>
    </dxf>
    <dxf>
      <font>
        <b/>
        <i val="0"/>
      </font>
      <fill>
        <patternFill>
          <bgColor theme="0" tint="-4.9989318521683403E-2"/>
        </patternFill>
      </fill>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9" defaultPivotStyle="PivotStyleLight16">
    <tableStyle name="Versements" table="0" count="4" xr9:uid="{00000000-0011-0000-FFFF-FFFF00000000}">
      <tableStyleElement type="headerRow" dxfId="93"/>
      <tableStyleElement type="totalRow" dxfId="92"/>
      <tableStyleElement type="lastColumn" dxfId="91"/>
      <tableStyleElement type="secondSubtotalRow" dxfId="90"/>
    </tableStyle>
  </tableStyles>
  <colors>
    <mruColors>
      <color rgb="FFF4CFD0"/>
      <color rgb="FF66FF99"/>
      <color rgb="FFAF282D"/>
      <color rgb="FF786E64"/>
      <color rgb="FFFFCD00"/>
      <color rgb="FFFFCC66"/>
      <color rgb="FF808080"/>
      <color rgb="FF3366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7.xml"/><Relationship Id="rId21" Type="http://schemas.openxmlformats.org/officeDocument/2006/relationships/customXml" Target="../customXml/item2.xml"/><Relationship Id="rId42" Type="http://schemas.openxmlformats.org/officeDocument/2006/relationships/customXml" Target="../customXml/item23.xml"/><Relationship Id="rId47" Type="http://schemas.openxmlformats.org/officeDocument/2006/relationships/customXml" Target="../customXml/item28.xml"/><Relationship Id="rId63" Type="http://schemas.openxmlformats.org/officeDocument/2006/relationships/customXml" Target="../customXml/item44.xml"/><Relationship Id="rId68" Type="http://schemas.openxmlformats.org/officeDocument/2006/relationships/customXml" Target="../customXml/item49.xml"/><Relationship Id="rId84" Type="http://schemas.openxmlformats.org/officeDocument/2006/relationships/customXml" Target="../customXml/item65.xml"/><Relationship Id="rId89" Type="http://schemas.openxmlformats.org/officeDocument/2006/relationships/customXml" Target="../customXml/item70.xml"/><Relationship Id="rId16"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customXml" Target="../customXml/item13.xml"/><Relationship Id="rId37" Type="http://schemas.openxmlformats.org/officeDocument/2006/relationships/customXml" Target="../customXml/item18.xml"/><Relationship Id="rId53" Type="http://schemas.openxmlformats.org/officeDocument/2006/relationships/customXml" Target="../customXml/item34.xml"/><Relationship Id="rId58" Type="http://schemas.openxmlformats.org/officeDocument/2006/relationships/customXml" Target="../customXml/item39.xml"/><Relationship Id="rId74" Type="http://schemas.openxmlformats.org/officeDocument/2006/relationships/customXml" Target="../customXml/item55.xml"/><Relationship Id="rId79" Type="http://schemas.openxmlformats.org/officeDocument/2006/relationships/customXml" Target="../customXml/item60.xml"/><Relationship Id="rId5" Type="http://schemas.openxmlformats.org/officeDocument/2006/relationships/worksheet" Target="worksheets/sheet5.xml"/><Relationship Id="rId90" Type="http://schemas.openxmlformats.org/officeDocument/2006/relationships/customXml" Target="../customXml/item71.xml"/><Relationship Id="rId14" Type="http://schemas.openxmlformats.org/officeDocument/2006/relationships/worksheet" Target="worksheets/sheet14.xml"/><Relationship Id="rId22" Type="http://schemas.openxmlformats.org/officeDocument/2006/relationships/customXml" Target="../customXml/item3.xml"/><Relationship Id="rId27" Type="http://schemas.openxmlformats.org/officeDocument/2006/relationships/customXml" Target="../customXml/item8.xml"/><Relationship Id="rId30" Type="http://schemas.openxmlformats.org/officeDocument/2006/relationships/customXml" Target="../customXml/item11.xml"/><Relationship Id="rId35" Type="http://schemas.openxmlformats.org/officeDocument/2006/relationships/customXml" Target="../customXml/item16.xml"/><Relationship Id="rId43" Type="http://schemas.openxmlformats.org/officeDocument/2006/relationships/customXml" Target="../customXml/item24.xml"/><Relationship Id="rId48" Type="http://schemas.openxmlformats.org/officeDocument/2006/relationships/customXml" Target="../customXml/item29.xml"/><Relationship Id="rId56" Type="http://schemas.openxmlformats.org/officeDocument/2006/relationships/customXml" Target="../customXml/item37.xml"/><Relationship Id="rId64" Type="http://schemas.openxmlformats.org/officeDocument/2006/relationships/customXml" Target="../customXml/item45.xml"/><Relationship Id="rId69" Type="http://schemas.openxmlformats.org/officeDocument/2006/relationships/customXml" Target="../customXml/item50.xml"/><Relationship Id="rId77" Type="http://schemas.openxmlformats.org/officeDocument/2006/relationships/customXml" Target="../customXml/item58.xml"/><Relationship Id="rId8" Type="http://schemas.openxmlformats.org/officeDocument/2006/relationships/worksheet" Target="worksheets/sheet8.xml"/><Relationship Id="rId51" Type="http://schemas.openxmlformats.org/officeDocument/2006/relationships/customXml" Target="../customXml/item32.xml"/><Relationship Id="rId72" Type="http://schemas.openxmlformats.org/officeDocument/2006/relationships/customXml" Target="../customXml/item53.xml"/><Relationship Id="rId80" Type="http://schemas.openxmlformats.org/officeDocument/2006/relationships/customXml" Target="../customXml/item61.xml"/><Relationship Id="rId85" Type="http://schemas.openxmlformats.org/officeDocument/2006/relationships/customXml" Target="../customXml/item6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sharedStrings" Target="sharedStrings.xml"/><Relationship Id="rId25" Type="http://schemas.openxmlformats.org/officeDocument/2006/relationships/customXml" Target="../customXml/item6.xml"/><Relationship Id="rId33" Type="http://schemas.openxmlformats.org/officeDocument/2006/relationships/customXml" Target="../customXml/item14.xml"/><Relationship Id="rId38" Type="http://schemas.openxmlformats.org/officeDocument/2006/relationships/customXml" Target="../customXml/item19.xml"/><Relationship Id="rId46" Type="http://schemas.openxmlformats.org/officeDocument/2006/relationships/customXml" Target="../customXml/item27.xml"/><Relationship Id="rId59" Type="http://schemas.openxmlformats.org/officeDocument/2006/relationships/customXml" Target="../customXml/item40.xml"/><Relationship Id="rId67" Type="http://schemas.openxmlformats.org/officeDocument/2006/relationships/customXml" Target="../customXml/item48.xml"/><Relationship Id="rId20" Type="http://schemas.openxmlformats.org/officeDocument/2006/relationships/customXml" Target="../customXml/item1.xml"/><Relationship Id="rId41" Type="http://schemas.openxmlformats.org/officeDocument/2006/relationships/customXml" Target="../customXml/item22.xml"/><Relationship Id="rId54" Type="http://schemas.openxmlformats.org/officeDocument/2006/relationships/customXml" Target="../customXml/item35.xml"/><Relationship Id="rId62" Type="http://schemas.openxmlformats.org/officeDocument/2006/relationships/customXml" Target="../customXml/item43.xml"/><Relationship Id="rId70" Type="http://schemas.openxmlformats.org/officeDocument/2006/relationships/customXml" Target="../customXml/item51.xml"/><Relationship Id="rId75" Type="http://schemas.openxmlformats.org/officeDocument/2006/relationships/customXml" Target="../customXml/item56.xml"/><Relationship Id="rId83" Type="http://schemas.openxmlformats.org/officeDocument/2006/relationships/customXml" Target="../customXml/item64.xml"/><Relationship Id="rId88" Type="http://schemas.openxmlformats.org/officeDocument/2006/relationships/customXml" Target="../customXml/item69.xml"/><Relationship Id="rId91" Type="http://schemas.openxmlformats.org/officeDocument/2006/relationships/customXml" Target="../customXml/item7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theme" Target="theme/theme1.xml"/><Relationship Id="rId23" Type="http://schemas.openxmlformats.org/officeDocument/2006/relationships/customXml" Target="../customXml/item4.xml"/><Relationship Id="rId28" Type="http://schemas.openxmlformats.org/officeDocument/2006/relationships/customXml" Target="../customXml/item9.xml"/><Relationship Id="rId36" Type="http://schemas.openxmlformats.org/officeDocument/2006/relationships/customXml" Target="../customXml/item17.xml"/><Relationship Id="rId49" Type="http://schemas.openxmlformats.org/officeDocument/2006/relationships/customXml" Target="../customXml/item30.xml"/><Relationship Id="rId57" Type="http://schemas.openxmlformats.org/officeDocument/2006/relationships/customXml" Target="../customXml/item38.xml"/><Relationship Id="rId10" Type="http://schemas.openxmlformats.org/officeDocument/2006/relationships/worksheet" Target="worksheets/sheet10.xml"/><Relationship Id="rId31" Type="http://schemas.openxmlformats.org/officeDocument/2006/relationships/customXml" Target="../customXml/item12.xml"/><Relationship Id="rId44" Type="http://schemas.openxmlformats.org/officeDocument/2006/relationships/customXml" Target="../customXml/item25.xml"/><Relationship Id="rId52" Type="http://schemas.openxmlformats.org/officeDocument/2006/relationships/customXml" Target="../customXml/item33.xml"/><Relationship Id="rId60" Type="http://schemas.openxmlformats.org/officeDocument/2006/relationships/customXml" Target="../customXml/item41.xml"/><Relationship Id="rId65" Type="http://schemas.openxmlformats.org/officeDocument/2006/relationships/customXml" Target="../customXml/item46.xml"/><Relationship Id="rId73" Type="http://schemas.openxmlformats.org/officeDocument/2006/relationships/customXml" Target="../customXml/item54.xml"/><Relationship Id="rId78" Type="http://schemas.openxmlformats.org/officeDocument/2006/relationships/customXml" Target="../customXml/item59.xml"/><Relationship Id="rId81" Type="http://schemas.openxmlformats.org/officeDocument/2006/relationships/customXml" Target="../customXml/item62.xml"/><Relationship Id="rId86" Type="http://schemas.openxmlformats.org/officeDocument/2006/relationships/customXml" Target="../customXml/item6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sheetMetadata" Target="metadata.xml"/><Relationship Id="rId39" Type="http://schemas.openxmlformats.org/officeDocument/2006/relationships/customXml" Target="../customXml/item20.xml"/><Relationship Id="rId34" Type="http://schemas.openxmlformats.org/officeDocument/2006/relationships/customXml" Target="../customXml/item15.xml"/><Relationship Id="rId50" Type="http://schemas.openxmlformats.org/officeDocument/2006/relationships/customXml" Target="../customXml/item31.xml"/><Relationship Id="rId55" Type="http://schemas.openxmlformats.org/officeDocument/2006/relationships/customXml" Target="../customXml/item36.xml"/><Relationship Id="rId76" Type="http://schemas.openxmlformats.org/officeDocument/2006/relationships/customXml" Target="../customXml/item57.xml"/><Relationship Id="rId7" Type="http://schemas.openxmlformats.org/officeDocument/2006/relationships/worksheet" Target="worksheets/sheet7.xml"/><Relationship Id="rId71" Type="http://schemas.openxmlformats.org/officeDocument/2006/relationships/customXml" Target="../customXml/item52.xml"/><Relationship Id="rId2" Type="http://schemas.openxmlformats.org/officeDocument/2006/relationships/worksheet" Target="worksheets/sheet2.xml"/><Relationship Id="rId29" Type="http://schemas.openxmlformats.org/officeDocument/2006/relationships/customXml" Target="../customXml/item10.xml"/><Relationship Id="rId24" Type="http://schemas.openxmlformats.org/officeDocument/2006/relationships/customXml" Target="../customXml/item5.xml"/><Relationship Id="rId40" Type="http://schemas.openxmlformats.org/officeDocument/2006/relationships/customXml" Target="../customXml/item21.xml"/><Relationship Id="rId45" Type="http://schemas.openxmlformats.org/officeDocument/2006/relationships/customXml" Target="../customXml/item26.xml"/><Relationship Id="rId66" Type="http://schemas.openxmlformats.org/officeDocument/2006/relationships/customXml" Target="../customXml/item47.xml"/><Relationship Id="rId87" Type="http://schemas.openxmlformats.org/officeDocument/2006/relationships/customXml" Target="../customXml/item68.xml"/><Relationship Id="rId61" Type="http://schemas.openxmlformats.org/officeDocument/2006/relationships/customXml" Target="../customXml/item42.xml"/><Relationship Id="rId82" Type="http://schemas.openxmlformats.org/officeDocument/2006/relationships/customXml" Target="../customXml/item63.xml"/><Relationship Id="rId1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338386</xdr:colOff>
      <xdr:row>1</xdr:row>
      <xdr:rowOff>62664</xdr:rowOff>
    </xdr:from>
    <xdr:to>
      <xdr:col>17</xdr:col>
      <xdr:colOff>22411</xdr:colOff>
      <xdr:row>77</xdr:row>
      <xdr:rowOff>0</xdr:rowOff>
    </xdr:to>
    <xdr:sp macro="" textlink="">
      <xdr:nvSpPr>
        <xdr:cNvPr id="2" name="Text Box 7">
          <a:extLst>
            <a:ext uri="{FF2B5EF4-FFF2-40B4-BE49-F238E27FC236}">
              <a16:creationId xmlns:a16="http://schemas.microsoft.com/office/drawing/2014/main" id="{BD48F989-FBC1-4362-9D48-240739D28CE4}"/>
            </a:ext>
          </a:extLst>
        </xdr:cNvPr>
        <xdr:cNvSpPr txBox="1">
          <a:spLocks noChangeArrowheads="1"/>
        </xdr:cNvSpPr>
      </xdr:nvSpPr>
      <xdr:spPr bwMode="auto">
        <a:xfrm>
          <a:off x="338386" y="230752"/>
          <a:ext cx="13724996" cy="12588777"/>
        </a:xfrm>
        <a:prstGeom prst="rect">
          <a:avLst/>
        </a:prstGeom>
        <a:solidFill>
          <a:srgbClr val="FFFFFF"/>
        </a:solidFill>
        <a:ln w="9525">
          <a:solidFill>
            <a:schemeClr val="bg1">
              <a:lumMod val="95000"/>
            </a:schemeClr>
          </a:solidFill>
          <a:miter lim="800000"/>
          <a:headEnd/>
          <a:tailEnd/>
        </a:ln>
      </xdr:spPr>
      <xdr:txBody>
        <a:bodyPr vertOverflow="clip" wrap="square" lIns="36576" tIns="27432" rIns="0" bIns="0" anchor="t" upright="1"/>
        <a:lstStyle/>
        <a:p>
          <a:pPr algn="l" rtl="0">
            <a:defRPr sz="1000"/>
          </a:pPr>
          <a:endParaRPr lang="en-US" sz="1400" b="1" i="0" u="none" strike="noStrike" baseline="0">
            <a:solidFill>
              <a:schemeClr val="tx1"/>
            </a:solidFill>
            <a:latin typeface="+mn-lt"/>
            <a:cs typeface="Arial"/>
          </a:endParaRPr>
        </a:p>
        <a:p>
          <a:pPr algn="ctr" rtl="0">
            <a:defRPr sz="1000"/>
          </a:pPr>
          <a:r>
            <a:rPr lang="en-US" sz="2400" b="1" i="0" u="none" strike="noStrike" baseline="0">
              <a:solidFill>
                <a:schemeClr val="tx1"/>
              </a:solidFill>
              <a:latin typeface="+mn-lt"/>
              <a:cs typeface="Arial"/>
            </a:rPr>
            <a:t>COMMENT REMPLIR LE DOCUMENT "DEPENSES PROJET" :  </a:t>
          </a:r>
        </a:p>
        <a:p>
          <a:pPr algn="ctr" rtl="0">
            <a:defRPr sz="1000"/>
          </a:pPr>
          <a:endParaRPr lang="en-US" sz="1400" b="0" i="0" u="none" strike="noStrike" baseline="0">
            <a:solidFill>
              <a:schemeClr val="tx1"/>
            </a:solidFill>
            <a:latin typeface="+mn-lt"/>
            <a:cs typeface="Arial"/>
          </a:endParaRPr>
        </a:p>
        <a:p>
          <a:pPr algn="l" rtl="0">
            <a:defRPr sz="1000"/>
          </a:pPr>
          <a:r>
            <a:rPr lang="en-US" sz="1600" b="0" i="0" u="none" strike="noStrike" baseline="0">
              <a:solidFill>
                <a:schemeClr val="tx1"/>
              </a:solidFill>
              <a:latin typeface="+mn-lt"/>
              <a:cs typeface="Arial"/>
            </a:rPr>
            <a:t>Ce document est une base de données EXCEL afin de réaliser un devis de projet. Il permet :</a:t>
          </a:r>
        </a:p>
        <a:p>
          <a:pPr algn="l" rtl="0">
            <a:defRPr sz="1000"/>
          </a:pPr>
          <a:r>
            <a:rPr lang="en-US" sz="1600" b="0" i="0" u="none" strike="noStrike" baseline="0">
              <a:solidFill>
                <a:schemeClr val="tx1"/>
              </a:solidFill>
              <a:latin typeface="+mn-lt"/>
              <a:cs typeface="Arial"/>
            </a:rPr>
            <a:t>- la saisie et l'agrégation des données fournies par chaque partenaire </a:t>
          </a:r>
        </a:p>
        <a:p>
          <a:pPr algn="l" rtl="0">
            <a:defRPr sz="1000"/>
          </a:pPr>
          <a:r>
            <a:rPr lang="en-US" sz="1600" b="0" i="0" u="none" strike="noStrike" baseline="0">
              <a:solidFill>
                <a:schemeClr val="tx1"/>
              </a:solidFill>
              <a:latin typeface="+mn-lt"/>
              <a:cs typeface="Arial"/>
            </a:rPr>
            <a:t>- l'analyse ciblée par tris successifs (lot, partenaire, étape-clé etc...)</a:t>
          </a:r>
        </a:p>
        <a:p>
          <a:pPr algn="l" rtl="0">
            <a:defRPr sz="1000"/>
          </a:pPr>
          <a:r>
            <a:rPr lang="en-US" sz="1600" b="0" i="0" u="none" strike="noStrike" baseline="0">
              <a:solidFill>
                <a:schemeClr val="tx1"/>
              </a:solidFill>
              <a:latin typeface="+mn-lt"/>
              <a:cs typeface="Arial"/>
            </a:rPr>
            <a:t>- la réalisation de tableaux de synthèse (tableaux croisés dynamiques)</a:t>
          </a:r>
        </a:p>
        <a:p>
          <a:pPr algn="l" rtl="0">
            <a:defRPr sz="1000"/>
          </a:pPr>
          <a:r>
            <a:rPr lang="en-US" sz="1600" b="0" i="0" u="none" strike="noStrike" baseline="0">
              <a:solidFill>
                <a:schemeClr val="tx1"/>
              </a:solidFill>
              <a:latin typeface="+mn-lt"/>
              <a:cs typeface="Arial"/>
            </a:rPr>
            <a:t>- la simulation pendant les phases itératives de construction et de discussion du budget projet.</a:t>
          </a:r>
        </a:p>
        <a:p>
          <a:pPr algn="ctr" rtl="0">
            <a:defRPr sz="1000"/>
          </a:pPr>
          <a:endParaRPr lang="en-US" sz="1600" b="1" i="0" u="none" strike="noStrike" baseline="0">
            <a:solidFill>
              <a:schemeClr val="accent6"/>
            </a:solidFill>
            <a:latin typeface="+mn-lt"/>
            <a:cs typeface="Arial"/>
          </a:endParaRPr>
        </a:p>
        <a:p>
          <a:pPr algn="ctr" rtl="0">
            <a:defRPr sz="1000"/>
          </a:pPr>
          <a:r>
            <a:rPr lang="en-US" sz="1600" b="1" i="0" u="none" strike="noStrike" baseline="0">
              <a:solidFill>
                <a:schemeClr val="accent6"/>
              </a:solidFill>
              <a:latin typeface="+mn-lt"/>
              <a:cs typeface="Arial"/>
            </a:rPr>
            <a:t>Nous restons à votre disposition pour vous apporter le support nécessaire en cas de besoin.</a:t>
          </a:r>
        </a:p>
        <a:p>
          <a:pPr algn="l" rtl="0">
            <a:defRPr sz="1000"/>
          </a:pPr>
          <a:endParaRPr lang="en-US" sz="1600" b="1" i="0" u="none" strike="noStrike" baseline="0">
            <a:solidFill>
              <a:srgbClr val="333399"/>
            </a:solidFill>
            <a:latin typeface="+mn-lt"/>
            <a:cs typeface="Arial"/>
          </a:endParaRPr>
        </a:p>
        <a:p>
          <a:pPr algn="l" rtl="0">
            <a:defRPr sz="1000"/>
          </a:pPr>
          <a:r>
            <a:rPr lang="en-US" sz="1600" b="0" i="0" u="none" strike="noStrike" baseline="0">
              <a:solidFill>
                <a:schemeClr val="tx1"/>
              </a:solidFill>
              <a:latin typeface="+mn-lt"/>
              <a:ea typeface="+mn-ea"/>
              <a:cs typeface="Arial"/>
            </a:rPr>
            <a:t>Pour vous permettre de vous familiariser avec l'application, le présent fichier contient </a:t>
          </a:r>
          <a:r>
            <a:rPr lang="en-US" sz="1600" b="1" i="0" u="none" strike="noStrike" baseline="0">
              <a:solidFill>
                <a:schemeClr val="tx1"/>
              </a:solidFill>
              <a:latin typeface="+mn-lt"/>
              <a:ea typeface="+mn-ea"/>
              <a:cs typeface="Arial"/>
            </a:rPr>
            <a:t>un exemple type</a:t>
          </a:r>
          <a:r>
            <a:rPr lang="en-US" sz="1600" b="0" i="0" u="none" strike="noStrike" baseline="0">
              <a:solidFill>
                <a:schemeClr val="tx1"/>
              </a:solidFill>
              <a:latin typeface="+mn-lt"/>
              <a:ea typeface="+mn-ea"/>
              <a:cs typeface="Arial"/>
            </a:rPr>
            <a:t>. Vous devez remplacer les données de l'exemple par celles de votre projet.</a:t>
          </a:r>
        </a:p>
        <a:p>
          <a:pPr algn="l" rtl="0">
            <a:defRPr sz="1000"/>
          </a:pPr>
          <a:endParaRPr lang="en-US" sz="1600" b="1" i="0" u="none" strike="noStrike" baseline="0">
            <a:solidFill>
              <a:srgbClr val="333399"/>
            </a:solidFill>
            <a:latin typeface="+mn-lt"/>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US" sz="1600" b="1" i="0" u="none" strike="noStrike" baseline="0">
              <a:solidFill>
                <a:srgbClr val="000000"/>
              </a:solidFill>
              <a:latin typeface="+mn-lt"/>
              <a:ea typeface="+mn-ea"/>
              <a:cs typeface="Arial"/>
            </a:rPr>
            <a:t>Des notes </a:t>
          </a:r>
          <a:r>
            <a:rPr lang="en-US" sz="1600" b="0" i="0" u="none" strike="noStrike" baseline="0">
              <a:solidFill>
                <a:srgbClr val="000000"/>
              </a:solidFill>
              <a:latin typeface="+mn-lt"/>
              <a:ea typeface="+mn-ea"/>
              <a:cs typeface="Arial"/>
            </a:rPr>
            <a:t>sont parfois attachées aux cellules (signalées par un </a:t>
          </a:r>
          <a:r>
            <a:rPr lang="en-US" sz="1600" b="0" i="0" u="none" strike="noStrike" baseline="0">
              <a:solidFill>
                <a:srgbClr val="FF0000"/>
              </a:solidFill>
              <a:latin typeface="+mn-lt"/>
              <a:ea typeface="+mn-ea"/>
              <a:cs typeface="Arial"/>
            </a:rPr>
            <a:t>petit triangle rouge </a:t>
          </a:r>
          <a:r>
            <a:rPr lang="en-US" sz="1600" b="0" i="0" u="none" strike="noStrike" baseline="0">
              <a:solidFill>
                <a:srgbClr val="000000"/>
              </a:solidFill>
              <a:latin typeface="+mn-lt"/>
              <a:ea typeface="+mn-ea"/>
              <a:cs typeface="Arial"/>
            </a:rPr>
            <a:t>dans le coin supérieur droit) pour apporter des explications. Pour les voir apparaitre, il faut passer sa souris dessus ou clic droit puis "afficher la note".</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en-US" sz="1600" b="0" i="0" u="none" strike="noStrike" baseline="0">
              <a:solidFill>
                <a:srgbClr val="000000"/>
              </a:solidFill>
              <a:latin typeface="+mn-lt"/>
              <a:ea typeface="+mn-ea"/>
              <a:cs typeface="Arial"/>
            </a:rPr>
            <a:t>Il faut toujours saisir vos données à gauche de la ligne rouge.</a:t>
          </a:r>
          <a:endParaRPr lang="fr-FR" sz="1600" b="0" i="0" u="none" strike="noStrike" baseline="0">
            <a:solidFill>
              <a:srgbClr val="000000"/>
            </a:solidFill>
            <a:latin typeface="+mn-lt"/>
            <a:ea typeface="+mn-ea"/>
            <a:cs typeface="Arial"/>
          </a:endParaRPr>
        </a:p>
        <a:p>
          <a:pPr algn="l" rtl="0">
            <a:defRPr sz="1000"/>
          </a:pPr>
          <a:br>
            <a:rPr lang="en-US" sz="1600" b="1" i="0" u="none" strike="noStrike" baseline="0">
              <a:solidFill>
                <a:srgbClr val="333399"/>
              </a:solidFill>
              <a:latin typeface="+mn-lt"/>
              <a:cs typeface="Arial"/>
            </a:rPr>
          </a:br>
          <a:r>
            <a:rPr lang="en-US" sz="1600" b="0" i="0" u="sng" strike="noStrike" baseline="0">
              <a:solidFill>
                <a:srgbClr val="000000"/>
              </a:solidFill>
              <a:latin typeface="+mn-lt"/>
              <a:ea typeface="+mn-ea"/>
              <a:cs typeface="Arial"/>
            </a:rPr>
            <a:t>Indiquer le calendrier: </a:t>
          </a:r>
        </a:p>
        <a:p>
          <a:pPr algn="l" rtl="0">
            <a:defRPr sz="1000"/>
          </a:pPr>
          <a:r>
            <a:rPr lang="en-US" sz="1600" b="1" i="0" u="none" strike="noStrike" baseline="0">
              <a:solidFill>
                <a:srgbClr val="92D050"/>
              </a:solidFill>
              <a:latin typeface="+mn-lt"/>
              <a:cs typeface="Arial"/>
            </a:rPr>
            <a:t>Onglet "Calendrier" </a:t>
          </a:r>
          <a:r>
            <a:rPr lang="en-US" sz="1600" b="0" i="0" u="none" strike="noStrike" baseline="0">
              <a:solidFill>
                <a:srgbClr val="000000"/>
              </a:solidFill>
              <a:latin typeface="+mn-lt"/>
              <a:cs typeface="Arial"/>
            </a:rPr>
            <a:t>: indiquer le </a:t>
          </a:r>
          <a:r>
            <a:rPr lang="en-US" sz="1600" b="1" i="0" u="none" strike="noStrike" baseline="0">
              <a:solidFill>
                <a:srgbClr val="000000"/>
              </a:solidFill>
              <a:latin typeface="+mn-lt"/>
              <a:cs typeface="Arial"/>
            </a:rPr>
            <a:t>T0</a:t>
          </a:r>
          <a:r>
            <a:rPr lang="en-US" sz="1600" b="0" i="0" u="none" strike="noStrike" baseline="0">
              <a:solidFill>
                <a:srgbClr val="000000"/>
              </a:solidFill>
              <a:latin typeface="+mn-lt"/>
              <a:cs typeface="Arial"/>
            </a:rPr>
            <a:t> (début du projet) prévisionnel et le nombre </a:t>
          </a:r>
          <a:r>
            <a:rPr lang="en-US" sz="1600" b="1" i="0" u="none" strike="noStrike" baseline="0">
              <a:solidFill>
                <a:srgbClr val="000000"/>
              </a:solidFill>
              <a:latin typeface="+mn-lt"/>
              <a:cs typeface="Arial"/>
            </a:rPr>
            <a:t>d'étapes clés</a:t>
          </a:r>
          <a:r>
            <a:rPr lang="en-US" sz="1600" b="0" i="0" u="none" strike="noStrike" baseline="0">
              <a:solidFill>
                <a:srgbClr val="000000"/>
              </a:solidFill>
              <a:latin typeface="+mn-lt"/>
              <a:cs typeface="Arial"/>
            </a:rPr>
            <a:t>. (notions présentées dans le document). </a:t>
          </a:r>
        </a:p>
        <a:p>
          <a:pPr algn="l" rtl="0">
            <a:defRPr sz="1000"/>
          </a:pPr>
          <a:endParaRPr lang="en-US" sz="1600" b="0" i="0" u="none" strike="noStrike" baseline="0">
            <a:solidFill>
              <a:srgbClr val="000000"/>
            </a:solidFill>
            <a:latin typeface="+mn-lt"/>
            <a:cs typeface="Arial"/>
          </a:endParaRPr>
        </a:p>
        <a:p>
          <a:pPr algn="l" rtl="0">
            <a:defRPr sz="1000"/>
          </a:pPr>
          <a:r>
            <a:rPr lang="en-US" sz="1600" b="0" i="0" u="sng" strike="noStrike" baseline="0">
              <a:solidFill>
                <a:srgbClr val="000000"/>
              </a:solidFill>
              <a:latin typeface="+mn-lt"/>
              <a:cs typeface="Arial"/>
            </a:rPr>
            <a:t>Indiquer la liste des partenaires: </a:t>
          </a:r>
          <a:endParaRPr lang="en-US" sz="1600" b="0" i="0" u="none" strike="noStrike" baseline="0">
            <a:solidFill>
              <a:srgbClr val="000000"/>
            </a:solidFill>
            <a:latin typeface="+mn-lt"/>
            <a:cs typeface="Arial"/>
          </a:endParaRPr>
        </a:p>
        <a:p>
          <a:pPr algn="l" rtl="0">
            <a:defRPr sz="1000"/>
          </a:pPr>
          <a:r>
            <a:rPr lang="en-US" sz="1600" b="1" i="0" u="none" strike="noStrike" baseline="0">
              <a:solidFill>
                <a:srgbClr val="7030A0"/>
              </a:solidFill>
              <a:latin typeface="+mn-lt"/>
              <a:cs typeface="Arial"/>
            </a:rPr>
            <a:t>Onglet "Partenaires</a:t>
          </a:r>
          <a:r>
            <a:rPr lang="en-US" sz="1600" b="0" i="0" u="none" strike="noStrike" baseline="0">
              <a:solidFill>
                <a:srgbClr val="000000"/>
              </a:solidFill>
              <a:latin typeface="+mn-lt"/>
              <a:cs typeface="Arial"/>
            </a:rPr>
            <a:t>": insérer des lignes et remplir les colonnes A à G. </a:t>
          </a:r>
          <a:r>
            <a:rPr lang="en-US" sz="1600" b="1" i="0" u="none" strike="noStrike" baseline="0">
              <a:solidFill>
                <a:srgbClr val="000000"/>
              </a:solidFill>
              <a:latin typeface="+mn-lt"/>
              <a:cs typeface="Arial"/>
            </a:rPr>
            <a:t>En cas de projet monopartenaire, </a:t>
          </a:r>
          <a:r>
            <a:rPr lang="en-US" sz="1600" b="0" i="0" u="none" strike="noStrike" baseline="0">
              <a:solidFill>
                <a:srgbClr val="000000"/>
              </a:solidFill>
              <a:latin typeface="+mn-lt"/>
              <a:cs typeface="Arial"/>
            </a:rPr>
            <a:t>ne garder qu'une seule ligne avec le nom de votre structure. </a:t>
          </a:r>
        </a:p>
        <a:p>
          <a:pPr algn="l" rtl="0">
            <a:defRPr sz="1000"/>
          </a:pPr>
          <a:r>
            <a:rPr lang="fr-FR" sz="1600">
              <a:solidFill>
                <a:srgbClr val="FF0000"/>
              </a:solidFill>
              <a:latin typeface="+mn-lt"/>
              <a:cs typeface="Arial" panose="020B0604020202020204" pitchFamily="34" charset="0"/>
            </a:rPr>
            <a:t>Colonnes</a:t>
          </a:r>
          <a:r>
            <a:rPr lang="fr-FR" sz="1600" baseline="0">
              <a:solidFill>
                <a:srgbClr val="FF0000"/>
              </a:solidFill>
              <a:latin typeface="+mn-lt"/>
              <a:cs typeface="Arial" panose="020B0604020202020204" pitchFamily="34" charset="0"/>
            </a:rPr>
            <a:t> </a:t>
          </a:r>
          <a:r>
            <a:rPr lang="fr-FR" sz="1600">
              <a:solidFill>
                <a:srgbClr val="FF0000"/>
              </a:solidFill>
              <a:latin typeface="+mn-lt"/>
              <a:cs typeface="Arial" panose="020B0604020202020204" pitchFamily="34" charset="0"/>
            </a:rPr>
            <a:t>C à E,</a:t>
          </a:r>
          <a:r>
            <a:rPr lang="fr-FR" sz="1600" baseline="0">
              <a:solidFill>
                <a:srgbClr val="FF0000"/>
              </a:solidFill>
              <a:latin typeface="+mn-lt"/>
              <a:cs typeface="Arial" panose="020B0604020202020204" pitchFamily="34" charset="0"/>
            </a:rPr>
            <a:t> données à saisir </a:t>
          </a:r>
          <a:r>
            <a:rPr lang="fr-FR" sz="1600">
              <a:latin typeface="+mn-lt"/>
              <a:cs typeface="Arial" panose="020B0604020202020204" pitchFamily="34" charset="0"/>
            </a:rPr>
            <a:t>: </a:t>
          </a:r>
          <a:r>
            <a:rPr lang="fr-FR" sz="1600">
              <a:latin typeface="+mn-lt"/>
              <a:ea typeface="+mn-ea"/>
              <a:cs typeface="Arial" panose="020B0604020202020204" pitchFamily="34" charset="0"/>
            </a:rPr>
            <a:t>Salaires brut, </a:t>
          </a:r>
          <a:r>
            <a:rPr lang="fr-FR" sz="1600">
              <a:latin typeface="+mn-lt"/>
              <a:cs typeface="Arial" panose="020B0604020202020204" pitchFamily="34" charset="0"/>
            </a:rPr>
            <a:t>charges patronales comprises, mensuel moyen pour la catégorie considérée (cadres, ingénieurs , ouvrier ... ) </a:t>
          </a:r>
          <a:endParaRPr lang="en-US" sz="1600" b="0" i="0" u="none" strike="noStrike" baseline="0">
            <a:solidFill>
              <a:srgbClr val="000000"/>
            </a:solidFill>
            <a:latin typeface="+mn-lt"/>
            <a:cs typeface="Arial" panose="020B0604020202020204" pitchFamily="34" charset="0"/>
          </a:endParaRPr>
        </a:p>
        <a:p>
          <a:pPr algn="l" rtl="0">
            <a:defRPr sz="1000"/>
          </a:pPr>
          <a:endParaRPr lang="en-US" sz="1600" b="0" i="1" u="none" strike="noStrike" baseline="0">
            <a:solidFill>
              <a:srgbClr val="000000"/>
            </a:solidFill>
            <a:latin typeface="+mn-lt"/>
            <a:cs typeface="Arial"/>
          </a:endParaRPr>
        </a:p>
        <a:p>
          <a:pPr algn="l" rtl="0">
            <a:defRPr sz="1000"/>
          </a:pPr>
          <a:r>
            <a:rPr lang="en-US" sz="1600" b="0" i="0" u="sng" strike="noStrike" baseline="0">
              <a:solidFill>
                <a:srgbClr val="000000"/>
              </a:solidFill>
              <a:latin typeface="+mn-lt"/>
              <a:cs typeface="Arial"/>
            </a:rPr>
            <a:t>Compléter la base de données : </a:t>
          </a:r>
        </a:p>
        <a:p>
          <a:pPr algn="l" rtl="0">
            <a:defRPr sz="1000"/>
          </a:pPr>
          <a:r>
            <a:rPr lang="en-US" sz="1600" b="1" i="0" u="sng" strike="noStrike" baseline="0">
              <a:solidFill>
                <a:srgbClr val="0070C0"/>
              </a:solidFill>
              <a:latin typeface="+mn-lt"/>
              <a:cs typeface="Arial"/>
            </a:rPr>
            <a:t>Onglet "Devis":</a:t>
          </a:r>
          <a:r>
            <a:rPr lang="en-US" sz="1600" b="1" i="0" u="none" strike="noStrike" baseline="0">
              <a:solidFill>
                <a:srgbClr val="0070C0"/>
              </a:solidFill>
              <a:latin typeface="+mn-lt"/>
              <a:cs typeface="Arial"/>
            </a:rPr>
            <a:t> </a:t>
          </a:r>
          <a:r>
            <a:rPr lang="en-US" sz="1600" b="0" i="0" u="none" strike="noStrike" baseline="0">
              <a:solidFill>
                <a:srgbClr val="000000"/>
              </a:solidFill>
              <a:latin typeface="+mn-lt"/>
              <a:cs typeface="Arial"/>
            </a:rPr>
            <a:t>définir les lots, les sous-lots (optionnels) et les tâches, les livrables associés à chaque tâche (en général communs à plusieurs tâches, les partenaires impliqués et les étapes-clés selon les indications de la demande d'aide).</a:t>
          </a:r>
        </a:p>
        <a:p>
          <a:pPr algn="l" rtl="0">
            <a:defRPr sz="1000"/>
          </a:pPr>
          <a:endParaRPr lang="en-US" sz="1600" b="0" i="0" u="none" strike="noStrike" baseline="0">
            <a:solidFill>
              <a:srgbClr val="000000"/>
            </a:solidFill>
            <a:latin typeface="+mn-lt"/>
            <a:cs typeface="Arial"/>
          </a:endParaRPr>
        </a:p>
        <a:p>
          <a:pPr algn="l" rtl="0">
            <a:defRPr sz="1000"/>
          </a:pPr>
          <a:r>
            <a:rPr lang="en-US" sz="1600" b="1" i="0" u="none" strike="noStrike" baseline="0">
              <a:solidFill>
                <a:srgbClr val="000000"/>
              </a:solidFill>
              <a:latin typeface="+mn-lt"/>
              <a:cs typeface="Arial"/>
            </a:rPr>
            <a:t>Remplir une ligne par tâche + livrable + partenaire </a:t>
          </a:r>
          <a:r>
            <a:rPr lang="en-US" sz="1600" b="0" i="0" u="none" strike="noStrike" baseline="0">
              <a:solidFill>
                <a:srgbClr val="000000"/>
              </a:solidFill>
              <a:latin typeface="+mn-lt"/>
              <a:cs typeface="Arial"/>
            </a:rPr>
            <a:t>dans la mesure où les dépenses sont à peu près équiréparties au cours du temps. En cas de décaissements significatifs ponctuels, les détailler afin de donner une image fidèle de la trésorerie du projet. Préciser pour chacune des tâches : </a:t>
          </a:r>
        </a:p>
        <a:p>
          <a:pPr algn="l" rtl="0">
            <a:defRPr sz="1000"/>
          </a:pPr>
          <a:endParaRPr lang="en-US" sz="1600" b="0" i="0" u="none" strike="noStrike" baseline="0">
            <a:solidFill>
              <a:srgbClr val="000000"/>
            </a:solidFill>
            <a:latin typeface="+mn-lt"/>
            <a:cs typeface="Arial"/>
          </a:endParaRPr>
        </a:p>
        <a:p>
          <a:pPr algn="l" rtl="0">
            <a:defRPr sz="1000"/>
          </a:pPr>
          <a:r>
            <a:rPr lang="en-US" sz="1600" b="0" i="0" u="none" strike="noStrike" baseline="0">
              <a:solidFill>
                <a:srgbClr val="000000"/>
              </a:solidFill>
              <a:latin typeface="+mn-lt"/>
              <a:cs typeface="Arial"/>
            </a:rPr>
            <a:t>- le </a:t>
          </a:r>
          <a:r>
            <a:rPr lang="en-US" sz="1600" b="0" i="0" u="none" strike="noStrike" baseline="0">
              <a:solidFill>
                <a:srgbClr val="FF0000"/>
              </a:solidFill>
              <a:latin typeface="+mn-lt"/>
              <a:cs typeface="Arial"/>
            </a:rPr>
            <a:t>rattachement à la structure</a:t>
          </a:r>
          <a:r>
            <a:rPr lang="en-US" sz="1600" b="0" i="0" u="none" strike="noStrike" baseline="0">
              <a:solidFill>
                <a:srgbClr val="000000"/>
              </a:solidFill>
              <a:latin typeface="+mn-lt"/>
              <a:cs typeface="Arial"/>
            </a:rPr>
            <a:t> du programme (colonnes à en-têtes "bleus" </a:t>
          </a:r>
          <a:r>
            <a:rPr lang="en-US" sz="1600" b="0" i="0" u="none" strike="noStrike" baseline="0">
              <a:solidFill>
                <a:srgbClr val="FF0000"/>
              </a:solidFill>
              <a:latin typeface="+mn-lt"/>
              <a:cs typeface="Arial"/>
            </a:rPr>
            <a:t>A à E </a:t>
          </a:r>
          <a:r>
            <a:rPr lang="en-US" sz="1600" b="0" i="0" u="none" strike="noStrike" baseline="0">
              <a:solidFill>
                <a:srgbClr val="000000"/>
              </a:solidFill>
              <a:latin typeface="+mn-lt"/>
              <a:cs typeface="Arial"/>
            </a:rPr>
            <a:t>)</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en-US" sz="1600" b="0" i="0" u="none" strike="noStrike" baseline="0">
              <a:solidFill>
                <a:srgbClr val="000000"/>
              </a:solidFill>
              <a:latin typeface="+mn-lt"/>
              <a:cs typeface="Arial"/>
            </a:rPr>
            <a:t>- la </a:t>
          </a:r>
          <a:r>
            <a:rPr lang="en-US" sz="1600" b="0" i="0" u="none" strike="noStrike" baseline="0">
              <a:solidFill>
                <a:srgbClr val="FF0000"/>
              </a:solidFill>
              <a:latin typeface="+mn-lt"/>
              <a:cs typeface="Arial"/>
            </a:rPr>
            <a:t>durée de la tâche (colonnes F et G</a:t>
          </a:r>
          <a:r>
            <a:rPr lang="en-US" sz="1600" b="0" i="0" u="none" strike="noStrike" baseline="0">
              <a:solidFill>
                <a:srgbClr val="000000"/>
              </a:solidFill>
              <a:latin typeface="+mn-lt"/>
              <a:cs typeface="Arial"/>
            </a:rPr>
            <a:t>) (Le décompte commence à 1, et non pas 0. Le mois de début et de fin sont inclus dans la tâche, </a:t>
          </a:r>
          <a:r>
            <a:rPr lang="fr-FR" sz="1600" b="0" i="0" u="none" strike="noStrike" baseline="0">
              <a:solidFill>
                <a:srgbClr val="000000"/>
              </a:solidFill>
              <a:latin typeface="+mn-lt"/>
              <a:ea typeface="+mn-ea"/>
              <a:cs typeface="Arial"/>
            </a:rPr>
            <a:t>La durée de la tâche = mois de fin – mois de début + 1 )</a:t>
          </a:r>
          <a:endParaRPr lang="en-US" sz="1600" b="0" i="0" u="none" strike="noStrike" baseline="0">
            <a:solidFill>
              <a:srgbClr val="000000"/>
            </a:solidFill>
            <a:latin typeface="+mn-lt"/>
            <a:cs typeface="Arial"/>
          </a:endParaRPr>
        </a:p>
        <a:p>
          <a:pPr algn="l" rtl="0">
            <a:defRPr sz="1000"/>
          </a:pPr>
          <a:r>
            <a:rPr lang="en-US" sz="1600" b="0" i="0" u="none" strike="noStrike" baseline="0">
              <a:solidFill>
                <a:srgbClr val="000000"/>
              </a:solidFill>
              <a:latin typeface="+mn-lt"/>
              <a:cs typeface="Arial"/>
            </a:rPr>
            <a:t>- le détail des coûts (colonnes à en-têtes "verts" I à O). </a:t>
          </a:r>
        </a:p>
        <a:p>
          <a:pPr algn="l" rtl="0">
            <a:defRPr sz="1000"/>
          </a:pPr>
          <a:r>
            <a:rPr lang="en-US" sz="1600" b="0" i="0" u="none" strike="noStrike" baseline="0">
              <a:solidFill>
                <a:srgbClr val="000000"/>
              </a:solidFill>
              <a:latin typeface="+mn-lt"/>
              <a:cs typeface="Arial"/>
            </a:rPr>
            <a:t>	- </a:t>
          </a:r>
          <a:r>
            <a:rPr lang="en-US" sz="1600" b="0" i="0" u="none" strike="noStrike" baseline="0">
              <a:solidFill>
                <a:srgbClr val="FF0000"/>
              </a:solidFill>
              <a:latin typeface="+mn-lt"/>
              <a:cs typeface="Arial"/>
            </a:rPr>
            <a:t>colonnes I à K : Efforts en personne.mois. </a:t>
          </a:r>
          <a:r>
            <a:rPr lang="en-US" sz="1600" b="0" i="0" u="none" strike="noStrike" baseline="0">
              <a:solidFill>
                <a:srgbClr val="000000"/>
              </a:solidFill>
              <a:latin typeface="+mn-lt"/>
              <a:cs typeface="Arial"/>
            </a:rPr>
            <a:t>Attention efforts ≠ ETP. Un effort = nombre de personnes × nombre de mois travaillés. Et donc réciproquement , pour calculer les ETP, il faut prendre la somme des efforts sur une durée, puis diviser par cette durée. En effet : nombre de personnes x nombre de mois travaillés / nombre de mois travaillés = nombre de personnes employées à temps plein sur cette durée.	</a:t>
          </a:r>
        </a:p>
        <a:p>
          <a:pPr algn="l" rtl="0">
            <a:defRPr sz="1000"/>
          </a:pPr>
          <a:r>
            <a:rPr lang="en-US" sz="1600" b="0" i="0" u="none" strike="noStrike" baseline="0">
              <a:solidFill>
                <a:srgbClr val="000000"/>
              </a:solidFill>
              <a:latin typeface="+mn-lt"/>
              <a:cs typeface="Arial"/>
            </a:rPr>
            <a:t>	- </a:t>
          </a:r>
          <a:r>
            <a:rPr lang="en-US" sz="1600" b="0" i="0" u="none" strike="noStrike" baseline="0">
              <a:solidFill>
                <a:srgbClr val="FF0000"/>
              </a:solidFill>
              <a:latin typeface="+mn-lt"/>
              <a:cs typeface="Arial"/>
            </a:rPr>
            <a:t>colonne L : Coûts sous-traitance </a:t>
          </a:r>
          <a:r>
            <a:rPr lang="en-US" sz="1600" b="0" i="0" u="none" strike="noStrike" baseline="0">
              <a:solidFill>
                <a:srgbClr val="000000"/>
              </a:solidFill>
              <a:latin typeface="+mn-lt"/>
              <a:cs typeface="Arial"/>
            </a:rPr>
            <a:t>: Correspond à de la sous-traitance d’études et non pas à une simple sous-traitance de fabrication, auquel cas cette sous-traitance correspond plutôt à un achat, catégorie "Autres dépenses" ou " Investissement". </a:t>
          </a:r>
        </a:p>
        <a:p>
          <a:pPr algn="l" rtl="0">
            <a:defRPr sz="1000"/>
          </a:pPr>
          <a:r>
            <a:rPr lang="en-US" sz="1600" b="0" i="0" u="none" strike="noStrike" baseline="0">
              <a:solidFill>
                <a:srgbClr val="000000"/>
              </a:solidFill>
              <a:latin typeface="+mn-lt"/>
              <a:cs typeface="Arial"/>
            </a:rPr>
            <a:t>	- </a:t>
          </a:r>
          <a:r>
            <a:rPr lang="en-US" sz="1600" b="0" i="0" u="none" strike="noStrike" baseline="0">
              <a:solidFill>
                <a:srgbClr val="FF0000"/>
              </a:solidFill>
              <a:latin typeface="+mn-lt"/>
              <a:cs typeface="Arial"/>
            </a:rPr>
            <a:t>colonne M : Contribution aux amortissements </a:t>
          </a:r>
          <a:r>
            <a:rPr lang="en-US" sz="1600" b="0" i="0" u="none" strike="noStrike" baseline="0">
              <a:solidFill>
                <a:srgbClr val="000000"/>
              </a:solidFill>
              <a:latin typeface="+mn-lt"/>
              <a:cs typeface="Arial"/>
            </a:rPr>
            <a:t>: Dotations au prorata temporis de l’utilisation des équipements pour les besoins exclusifs du projet</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en-US" sz="1600" b="0" i="0" u="none" strike="noStrike" baseline="0">
              <a:solidFill>
                <a:srgbClr val="000000"/>
              </a:solidFill>
              <a:latin typeface="+mn-lt"/>
              <a:cs typeface="Arial"/>
            </a:rPr>
            <a:t>	- </a:t>
          </a:r>
          <a:r>
            <a:rPr lang="en-US" sz="1600" b="0" i="0" u="none" strike="noStrike" baseline="0">
              <a:solidFill>
                <a:srgbClr val="FF0000"/>
              </a:solidFill>
              <a:latin typeface="+mn-lt"/>
              <a:cs typeface="Arial"/>
            </a:rPr>
            <a:t>colonne O : Investissements </a:t>
          </a:r>
          <a:r>
            <a:rPr lang="en-US" sz="1600" b="0" i="0" u="none" strike="noStrike" baseline="0">
              <a:solidFill>
                <a:srgbClr val="000000"/>
              </a:solidFill>
              <a:latin typeface="+mn-lt"/>
              <a:cs typeface="Arial"/>
            </a:rPr>
            <a:t>:</a:t>
          </a:r>
          <a:r>
            <a:rPr lang="en-US" sz="1600" b="0" i="0" u="none" strike="noStrike" baseline="0">
              <a:solidFill>
                <a:srgbClr val="000000"/>
              </a:solidFill>
              <a:latin typeface="+mn-lt"/>
              <a:ea typeface="+mn-ea"/>
              <a:cs typeface="Arial"/>
            </a:rPr>
            <a:t> </a:t>
          </a:r>
          <a:r>
            <a:rPr lang="fr-FR" sz="1600" b="0" i="0" u="none" strike="noStrike" baseline="0">
              <a:solidFill>
                <a:srgbClr val="000000"/>
              </a:solidFill>
              <a:latin typeface="+mn-lt"/>
              <a:ea typeface="+mn-ea"/>
              <a:cs typeface="Arial"/>
            </a:rPr>
            <a:t>Acquisition d’actifs corporels ou immatériels </a:t>
          </a:r>
          <a:endParaRPr lang="en-US" sz="1600" b="0" i="0" u="none" strike="noStrike" baseline="0">
            <a:solidFill>
              <a:srgbClr val="000000"/>
            </a:solidFill>
            <a:latin typeface="+mn-lt"/>
            <a:cs typeface="Arial"/>
          </a:endParaRPr>
        </a:p>
        <a:p>
          <a:pPr algn="l" rtl="0">
            <a:defRPr sz="1000"/>
          </a:pPr>
          <a:r>
            <a:rPr lang="en-US" sz="1600" b="0" i="0" u="none" strike="noStrike" baseline="0">
              <a:solidFill>
                <a:srgbClr val="000000"/>
              </a:solidFill>
              <a:latin typeface="+mn-lt"/>
              <a:ea typeface="+mn-ea"/>
              <a:cs typeface="Arial"/>
            </a:rPr>
            <a:t>- Une </a:t>
          </a:r>
          <a:r>
            <a:rPr lang="en-US" sz="1600" b="0" i="0" u="none" strike="noStrike" baseline="0">
              <a:solidFill>
                <a:srgbClr val="FF0000"/>
              </a:solidFill>
              <a:latin typeface="+mn-lt"/>
              <a:ea typeface="+mn-ea"/>
              <a:cs typeface="Arial"/>
            </a:rPr>
            <a:t>proposition de classification (colonne P</a:t>
          </a:r>
          <a:r>
            <a:rPr lang="en-US" sz="1600" b="0" i="0" u="none" strike="noStrike" baseline="0">
              <a:solidFill>
                <a:srgbClr val="000000"/>
              </a:solidFill>
              <a:latin typeface="+mn-lt"/>
              <a:ea typeface="+mn-ea"/>
              <a:cs typeface="Arial"/>
            </a:rPr>
            <a:t>) en développement expérimental (DEV), frais de gestion de projet (ADM), dépenses d'investissement (invest), dépenses de protection de l'environnement (Environnement) ou autres dépenses (Autre) de chaque activité élémentaire.</a:t>
          </a:r>
        </a:p>
        <a:p>
          <a:pPr algn="l" rtl="0">
            <a:defRPr sz="1000"/>
          </a:pPr>
          <a:endParaRPr lang="en-US" sz="1600" b="0" i="0" u="none" strike="noStrike" baseline="0">
            <a:solidFill>
              <a:srgbClr val="000000"/>
            </a:solidFill>
            <a:latin typeface="+mn-lt"/>
            <a:ea typeface="+mn-ea"/>
            <a:cs typeface="Arial"/>
          </a:endParaRPr>
        </a:p>
        <a:p>
          <a:pPr algn="l" rtl="0">
            <a:defRPr sz="1000"/>
          </a:pPr>
          <a:endParaRPr lang="en-US" sz="1600" b="0" i="0" u="none" strike="noStrike" baseline="0">
            <a:solidFill>
              <a:srgbClr val="000000"/>
            </a:solidFill>
            <a:latin typeface="+mn-lt"/>
            <a:ea typeface="+mn-ea"/>
            <a:cs typeface="Arial"/>
          </a:endParaRPr>
        </a:p>
        <a:p>
          <a:pPr algn="l" rtl="0">
            <a:defRPr sz="1000"/>
          </a:pPr>
          <a:r>
            <a:rPr lang="en-US" sz="1600" b="0" i="0" u="none" strike="noStrike" baseline="0">
              <a:solidFill>
                <a:srgbClr val="000000"/>
              </a:solidFill>
              <a:latin typeface="+mn-lt"/>
              <a:ea typeface="+mn-ea"/>
              <a:cs typeface="Arial"/>
            </a:rPr>
            <a:t>Un certain nombre </a:t>
          </a:r>
          <a:r>
            <a:rPr lang="en-US" sz="1600" b="1" i="0" u="none" strike="noStrike" baseline="0">
              <a:solidFill>
                <a:srgbClr val="000000"/>
              </a:solidFill>
              <a:latin typeface="+mn-lt"/>
              <a:ea typeface="+mn-ea"/>
              <a:cs typeface="Arial"/>
            </a:rPr>
            <a:t>d'onglets cachés </a:t>
          </a:r>
          <a:r>
            <a:rPr lang="en-US" sz="1600" b="0" i="0" u="none" strike="noStrike" baseline="0">
              <a:solidFill>
                <a:srgbClr val="000000"/>
              </a:solidFill>
              <a:latin typeface="+mn-lt"/>
              <a:ea typeface="+mn-ea"/>
              <a:cs typeface="Arial"/>
            </a:rPr>
            <a:t>sont présents dans cet excel. Il s'agit de tableaux croisés pour vous aider à analyser les dépenses présentés. Leur remplissage est </a:t>
          </a:r>
          <a:r>
            <a:rPr lang="en-US" sz="1600" b="0" i="0" u="sng" strike="noStrike" baseline="0">
              <a:solidFill>
                <a:srgbClr val="000000"/>
              </a:solidFill>
              <a:latin typeface="+mn-lt"/>
              <a:ea typeface="+mn-ea"/>
              <a:cs typeface="Arial"/>
            </a:rPr>
            <a:t>automatique</a:t>
          </a:r>
          <a:r>
            <a:rPr lang="en-US" sz="1600" b="0" i="0" u="none" strike="noStrike" baseline="0">
              <a:solidFill>
                <a:srgbClr val="000000"/>
              </a:solidFill>
              <a:latin typeface="+mn-lt"/>
              <a:ea typeface="+mn-ea"/>
              <a:cs typeface="Arial"/>
            </a:rPr>
            <a:t>, basé sur les données des onglets "Calendrier", "Partenaires" et "Devis". </a:t>
          </a:r>
        </a:p>
        <a:p>
          <a:pPr algn="l" rtl="0">
            <a:defRPr sz="1000"/>
          </a:pPr>
          <a:r>
            <a:rPr lang="en-US" sz="1600" b="0" i="0" u="none" strike="noStrike" baseline="0">
              <a:solidFill>
                <a:srgbClr val="000000"/>
              </a:solidFill>
              <a:latin typeface="+mn-lt"/>
              <a:ea typeface="+mn-ea"/>
              <a:cs typeface="Arial"/>
            </a:rPr>
            <a:t>Vous pouvez y accéder, via un clique droit sur un onglet &gt; Afficher ...&gt;Part. Nature  /Lots Parts  /etc</a:t>
          </a:r>
        </a:p>
        <a:p>
          <a:pPr algn="l" rtl="0">
            <a:defRPr sz="1000"/>
          </a:pPr>
          <a:endParaRPr lang="en-US" sz="1600" b="0" i="0" u="none" strike="noStrike" baseline="0">
            <a:solidFill>
              <a:srgbClr val="000000"/>
            </a:solidFill>
            <a:latin typeface="+mn-lt"/>
            <a:ea typeface="+mn-ea"/>
            <a:cs typeface="Arial"/>
          </a:endParaRPr>
        </a:p>
        <a:p>
          <a:pPr algn="l" rtl="0">
            <a:defRPr sz="1000"/>
          </a:pPr>
          <a:endParaRPr lang="en-US" sz="1600" b="0" i="0" u="none" strike="noStrike" baseline="0">
            <a:solidFill>
              <a:srgbClr val="000000"/>
            </a:solidFill>
            <a:latin typeface="+mn-lt"/>
            <a:ea typeface="+mn-ea"/>
            <a:cs typeface="Arial"/>
          </a:endParaRPr>
        </a:p>
      </xdr:txBody>
    </xdr:sp>
    <xdr:clientData/>
  </xdr:twoCellAnchor>
  <xdr:twoCellAnchor editAs="oneCell">
    <xdr:from>
      <xdr:col>13</xdr:col>
      <xdr:colOff>618565</xdr:colOff>
      <xdr:row>2</xdr:row>
      <xdr:rowOff>116542</xdr:rowOff>
    </xdr:from>
    <xdr:to>
      <xdr:col>15</xdr:col>
      <xdr:colOff>659234</xdr:colOff>
      <xdr:row>6</xdr:row>
      <xdr:rowOff>156882</xdr:rowOff>
    </xdr:to>
    <xdr:pic>
      <xdr:nvPicPr>
        <xdr:cNvPr id="3" name="Image 2">
          <a:extLst>
            <a:ext uri="{FF2B5EF4-FFF2-40B4-BE49-F238E27FC236}">
              <a16:creationId xmlns:a16="http://schemas.microsoft.com/office/drawing/2014/main" id="{C2F93901-4D53-4906-A5B9-F1EE997E7B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77065" y="452718"/>
          <a:ext cx="1631904" cy="712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504264</xdr:colOff>
      <xdr:row>77</xdr:row>
      <xdr:rowOff>156882</xdr:rowOff>
    </xdr:from>
    <xdr:to>
      <xdr:col>13</xdr:col>
      <xdr:colOff>675359</xdr:colOff>
      <xdr:row>117</xdr:row>
      <xdr:rowOff>32879</xdr:rowOff>
    </xdr:to>
    <xdr:pic>
      <xdr:nvPicPr>
        <xdr:cNvPr id="5" name="Graphique 4">
          <a:extLst>
            <a:ext uri="{FF2B5EF4-FFF2-40B4-BE49-F238E27FC236}">
              <a16:creationId xmlns:a16="http://schemas.microsoft.com/office/drawing/2014/main" id="{065C02C6-9D71-46C8-8875-1BAB8082678E}"/>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504264" y="12976411"/>
          <a:ext cx="11029595" cy="61512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114299</xdr:colOff>
      <xdr:row>9</xdr:row>
      <xdr:rowOff>152400</xdr:rowOff>
    </xdr:from>
    <xdr:to>
      <xdr:col>11</xdr:col>
      <xdr:colOff>219075</xdr:colOff>
      <xdr:row>21</xdr:row>
      <xdr:rowOff>85726</xdr:rowOff>
    </xdr:to>
    <xdr:sp macro="" textlink="">
      <xdr:nvSpPr>
        <xdr:cNvPr id="2" name="ZoneTexte 1">
          <a:extLst>
            <a:ext uri="{FF2B5EF4-FFF2-40B4-BE49-F238E27FC236}">
              <a16:creationId xmlns:a16="http://schemas.microsoft.com/office/drawing/2014/main" id="{4C45087A-DB71-1CE5-8F94-CB294980412F}"/>
            </a:ext>
          </a:extLst>
        </xdr:cNvPr>
        <xdr:cNvSpPr txBox="1"/>
      </xdr:nvSpPr>
      <xdr:spPr>
        <a:xfrm>
          <a:off x="114299" y="1609725"/>
          <a:ext cx="9229726" cy="1876426"/>
        </a:xfrm>
        <a:prstGeom prst="rect">
          <a:avLst/>
        </a:prstGeom>
        <a:solidFill>
          <a:sysClr val="window" lastClr="FFFFFF"/>
        </a:solidFill>
        <a:ln w="9525" cmpd="sng">
          <a:solidFill>
            <a:prstClr val="black"/>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lIns="1270" tIns="1270" rIns="1270" bIns="1270" rtlCol="0" anchor="ctr" anchorCtr="1">
          <a:noAutofit/>
        </a:bodyPr>
        <a:lstStyle/>
        <a:p>
          <a:r>
            <a:rPr lang="fr-FR"/>
            <a:t>La notion </a:t>
          </a:r>
          <a:r>
            <a:rPr lang="fr-FR" b="1">
              <a:solidFill>
                <a:srgbClr val="92D050"/>
              </a:solidFill>
            </a:rPr>
            <a:t>d'Etape Clé </a:t>
          </a:r>
          <a:r>
            <a:rPr lang="fr-FR"/>
            <a:t>est réservée au projet ayant une durée supérieure à 12 mois. L'aide est alors</a:t>
          </a:r>
          <a:r>
            <a:rPr lang="fr-FR" baseline="0"/>
            <a:t> </a:t>
          </a:r>
          <a:r>
            <a:rPr lang="fr-FR"/>
            <a:t>versée en plusieurs fois :</a:t>
          </a:r>
        </a:p>
        <a:p>
          <a:pPr marL="0" marR="0" lvl="0" indent="0" defTabSz="914400" eaLnBrk="1" fontAlgn="auto" latinLnBrk="0" hangingPunct="1">
            <a:lnSpc>
              <a:spcPct val="100000"/>
            </a:lnSpc>
            <a:spcBef>
              <a:spcPts val="0"/>
            </a:spcBef>
            <a:spcAft>
              <a:spcPts val="0"/>
            </a:spcAft>
            <a:buClrTx/>
            <a:buSzTx/>
            <a:buFontTx/>
            <a:buNone/>
            <a:tabLst/>
            <a:defRPr/>
          </a:pPr>
          <a:r>
            <a:rPr lang="fr-FR"/>
            <a:t>	- T0 (le début du projet): Une avance (habituellement 25% de l'aide) </a:t>
          </a:r>
          <a:r>
            <a:rPr lang="fr-FR" sz="1100">
              <a:solidFill>
                <a:schemeClr val="dk1"/>
              </a:solidFill>
              <a:effectLst/>
              <a:latin typeface="+mn-lt"/>
              <a:ea typeface="+mn-ea"/>
              <a:cs typeface="+mn-cs"/>
            </a:rPr>
            <a:t>(sans présentation de facture)</a:t>
          </a:r>
          <a:endParaRPr lang="fr-FR"/>
        </a:p>
        <a:p>
          <a:r>
            <a:rPr lang="fr-FR"/>
            <a:t>	- T0 + X mois (classiquement 12 mois) Un versement intermédiaire </a:t>
          </a:r>
          <a:r>
            <a:rPr lang="fr-FR" sz="1100">
              <a:solidFill>
                <a:schemeClr val="dk1"/>
              </a:solidFill>
              <a:effectLst/>
              <a:latin typeface="+mn-lt"/>
              <a:ea typeface="+mn-ea"/>
              <a:cs typeface="+mn-cs"/>
            </a:rPr>
            <a:t>(présentation des dépenses réalisées, via facture)</a:t>
          </a:r>
          <a:endParaRPr lang="fr-FR"/>
        </a:p>
        <a:p>
          <a:r>
            <a:rPr lang="fr-FR"/>
            <a:t>	- Fin du projet: Un solde </a:t>
          </a:r>
          <a:r>
            <a:rPr lang="fr-FR" sz="1100">
              <a:solidFill>
                <a:schemeClr val="dk1"/>
              </a:solidFill>
              <a:effectLst/>
              <a:latin typeface="+mn-lt"/>
              <a:ea typeface="+mn-ea"/>
              <a:cs typeface="+mn-cs"/>
            </a:rPr>
            <a:t>(présentation des dépenses réalisées, via facture)</a:t>
          </a:r>
          <a:endParaRPr lang="fr-FR"/>
        </a:p>
        <a:p>
          <a:r>
            <a:rPr lang="fr-FR"/>
            <a:t> </a:t>
          </a:r>
        </a:p>
        <a:p>
          <a:r>
            <a:rPr lang="fr-FR"/>
            <a:t>Dans le cas d'un projet de moins d'un an (notamment les projets d'investissement</a:t>
          </a:r>
          <a:r>
            <a:rPr lang="fr-FR" baseline="0"/>
            <a:t> pur)</a:t>
          </a:r>
          <a:r>
            <a:rPr lang="fr-FR"/>
            <a:t>. Il vous suffit de supprimer la seconde ligne du tableau (EC2). Le versement de l'aide se fera en 2 étapes :</a:t>
          </a:r>
        </a:p>
        <a:p>
          <a:r>
            <a:rPr lang="fr-FR"/>
            <a:t>	- Une avance (sans présentation de facture)</a:t>
          </a:r>
        </a:p>
        <a:p>
          <a:r>
            <a:rPr lang="fr-FR"/>
            <a:t>	- Un solde (présentation des dépenses réalisées, via facture)</a:t>
          </a:r>
        </a:p>
        <a:p>
          <a:r>
            <a:rPr lang="fr-FR"/>
            <a:t>l'EC1</a:t>
          </a:r>
          <a:r>
            <a:rPr lang="fr-FR" baseline="0"/>
            <a:t> fera office de date du solde.</a:t>
          </a:r>
          <a:endParaRPr lang="fr-F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AvanceNotification" displayName="AvanceNotification" ref="A1:A6" totalsRowShown="0">
  <autoFilter ref="A1:A6" xr:uid="{00000000-0009-0000-0100-000005000000}"/>
  <tableColumns count="1">
    <tableColumn id="1" xr3:uid="{00000000-0010-0000-0100-000001000000}" name="Catégorie partenaire" dataDxfId="89"/>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Calendrier" displayName="Calendrier" ref="B4:D6" totalsRowShown="0" headerRowDxfId="88">
  <autoFilter ref="B4:D6" xr:uid="{00000000-0009-0000-0100-000003000000}"/>
  <tableColumns count="3">
    <tableColumn id="2" xr3:uid="{00000000-0010-0000-0200-000002000000}" name="Mois fin EC" dataDxfId="87"/>
    <tableColumn id="5" xr3:uid="{B54FB1F8-F0E4-4FD4-A7A6-33B623DC9A42}" name="Etape clé" dataDxfId="86">
      <calculatedColumnFormula>ROW()-ROW(Calendrier[[#Headers],[Etape clé]])</calculatedColumnFormula>
    </tableColumn>
    <tableColumn id="4" xr3:uid="{00000000-0010-0000-0200-000004000000}" name="Date EC" dataDxfId="85">
      <calculatedColumnFormula>EDATE(DateT0,Calendrier[[#This Row],[Mois fin EC]])</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Partenaires" displayName="Partenaires" ref="A2:G5" totalsRowShown="0" headerRowDxfId="84">
  <autoFilter ref="A2:G5" xr:uid="{00000000-0009-0000-0100-000001000000}"/>
  <tableColumns count="7">
    <tableColumn id="1" xr3:uid="{00000000-0010-0000-0300-000001000000}" name="Partenaire (nom court)" dataDxfId="83"/>
    <tableColumn id="2" xr3:uid="{00000000-0010-0000-0300-000002000000}" name="Partenaire (nom juridique complet)" dataDxfId="82"/>
    <tableColumn id="3" xr3:uid="{00000000-0010-0000-0300-000003000000}" name="Salaire Cat. 1 présenté" dataDxfId="81"/>
    <tableColumn id="4" xr3:uid="{00000000-0010-0000-0300-000004000000}" name="Salaire Cat. 2 présenté" dataDxfId="80"/>
    <tableColumn id="5" xr3:uid="{00000000-0010-0000-0300-000005000000}" name="Salaire Cat. 3 présenté" dataDxfId="79"/>
    <tableColumn id="7" xr3:uid="{00000000-0010-0000-0300-000007000000}" name="Catégorie partenaire"/>
    <tableColumn id="6" xr3:uid="{00000000-0010-0000-0300-000006000000}" name="Type de coûts" dataDxfId="78"/>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Devis" displayName="Devis" ref="A3:AK17" totalsRowCount="1" headerRowDxfId="77" dataDxfId="76" tableBorderDxfId="75">
  <autoFilter ref="A3:AK16" xr:uid="{00000000-0009-0000-0100-000002000000}"/>
  <sortState xmlns:xlrd2="http://schemas.microsoft.com/office/spreadsheetml/2017/richdata2" ref="A4:AK16">
    <sortCondition ref="A3:A34"/>
  </sortState>
  <tableColumns count="37">
    <tableColumn id="1" xr3:uid="{00000000-0010-0000-0400-000001000000}" name="Lot" dataDxfId="74" totalsRowDxfId="36"/>
    <tableColumn id="16" xr3:uid="{00000000-0010-0000-0400-000010000000}" name="Sous-lot (facultatif)" dataDxfId="73" totalsRowDxfId="35"/>
    <tableColumn id="3" xr3:uid="{00000000-0010-0000-0400-000003000000}" name="Tache" dataDxfId="72" totalsRowDxfId="34"/>
    <tableColumn id="4" xr3:uid="{00000000-0010-0000-0400-000004000000}" name="Intitulé dépense" dataDxfId="71" totalsRowDxfId="33"/>
    <tableColumn id="30" xr3:uid="{00000000-0010-0000-0400-00001E000000}" name="Partenaire court" dataDxfId="70" totalsRowDxfId="32"/>
    <tableColumn id="6" xr3:uid="{00000000-0010-0000-0400-000006000000}" name="Mois début tâche" totalsRowFunction="min" dataDxfId="69" totalsRowDxfId="31"/>
    <tableColumn id="7" xr3:uid="{00000000-0010-0000-0400-000007000000}" name="Mois fin tâche" totalsRowFunction="max" dataDxfId="68" totalsRowDxfId="30"/>
    <tableColumn id="8" xr3:uid="{00000000-0010-0000-0400-000008000000}" name="Livrable" totalsRowFunction="custom" dataDxfId="67" totalsRowDxfId="29">
      <totalsRowFormula array="1">SUMPRODUCT((Devis[Livrable]&lt;&gt;"")/COUNTIF(Devis[Livrable],Devis[Livrable]&amp;""))</totalsRowFormula>
    </tableColumn>
    <tableColumn id="9" xr3:uid="{00000000-0010-0000-0400-000009000000}" name="Personne.mois cat 1" totalsRowFunction="sum" dataDxfId="66" totalsRowDxfId="28"/>
    <tableColumn id="10" xr3:uid="{00000000-0010-0000-0400-00000A000000}" name="Personne.mois cat 2" totalsRowFunction="sum" dataDxfId="65" totalsRowDxfId="27"/>
    <tableColumn id="11" xr3:uid="{00000000-0010-0000-0400-00000B000000}" name="Personne.mois cat 3" totalsRowFunction="sum" dataDxfId="64" totalsRowDxfId="26"/>
    <tableColumn id="12" xr3:uid="{00000000-0010-0000-0400-00000C000000}" name="Sous-traitance" totalsRowFunction="sum" dataDxfId="63" totalsRowDxfId="25"/>
    <tableColumn id="13" xr3:uid="{00000000-0010-0000-0400-00000D000000}" name="Contribution aux amortissements" totalsRowFunction="sum" dataDxfId="62" totalsRowDxfId="24"/>
    <tableColumn id="14" xr3:uid="{00000000-0010-0000-0400-00000E000000}" name="Autres dépenses" totalsRowFunction="sum" dataDxfId="61" totalsRowDxfId="23"/>
    <tableColumn id="15" xr3:uid="{00000000-0010-0000-0400-00000F000000}" name="Investissements" totalsRowFunction="sum" dataDxfId="60" totalsRowDxfId="22"/>
    <tableColumn id="59" xr3:uid="{00000000-0010-0000-0400-00003B000000}" name="Classification saisie" dataDxfId="59" totalsRowDxfId="21"/>
    <tableColumn id="71" xr3:uid="{00000000-0010-0000-0400-000047000000}" name="ID_Partenaire" dataDxfId="58" totalsRowDxfId="20" dataCellStyle="Pourcentage">
      <calculatedColumnFormula>IFERROR(MATCH(Devis[[#This Row],[Partenaire court]],Partenaires[Partenaire (nom court)],0),"")</calculatedColumnFormula>
    </tableColumn>
    <tableColumn id="46" xr3:uid="{00000000-0010-0000-0400-00002E000000}" name="Partenaire" dataDxfId="57" totalsRowDxfId="19">
      <calculatedColumnFormula>IFERROR(INDEX(Partenaires[Partenaire (nom juridique complet)],Devis[[#This Row],[ID_Partenaire]]),"")</calculatedColumnFormula>
    </tableColumn>
    <tableColumn id="29" xr3:uid="{00000000-0010-0000-0400-00001D000000}" name="Catégorie partenaire" dataDxfId="56" totalsRowDxfId="18">
      <calculatedColumnFormula>IFERROR(INDEX(Partenaires[Catégorie partenaire],Devis[[#This Row],[ID_Partenaire]]),"")</calculatedColumnFormula>
    </tableColumn>
    <tableColumn id="28" xr3:uid="{00000000-0010-0000-0400-00001C000000}" name="Type de coûts" dataDxfId="55" totalsRowDxfId="17">
      <calculatedColumnFormula>IFERROR(INDEX(Partenaires[Type de coûts],Devis[[#This Row],[ID_Partenaire]]),"")</calculatedColumnFormula>
    </tableColumn>
    <tableColumn id="5" xr3:uid="{00000000-0010-0000-0400-000005000000}" name="Total personne.mois" totalsRowFunction="sum" dataDxfId="54" totalsRowDxfId="16">
      <calculatedColumnFormula>SUM(Devis[[#This Row],[Personne.mois cat 1]:[Personne.mois cat 3]])</calculatedColumnFormula>
    </tableColumn>
    <tableColumn id="61" xr3:uid="{00000000-0010-0000-0400-00003D000000}" name="Durée tâche" dataDxfId="53" totalsRowDxfId="15">
      <calculatedColumnFormula>Devis[[#This Row],[Mois fin tâche]]-Devis[[#This Row],[Mois début tâche]]+1</calculatedColumnFormula>
    </tableColumn>
    <tableColumn id="17" xr3:uid="{00000000-0010-0000-0400-000011000000}" name="Salaires présentés" totalsRowFunction="sum" dataDxfId="52" totalsRowDxfId="14">
      <calculatedColumnFormula xml:space="preserve"> IFERROR(ROUND(SUMPRODUCT(INDEX(Partenaires[[Salaire Cat. 1 présenté]:[Salaire Cat. 3 présenté]],Devis[[#This Row],[ID_Partenaire]],),Devis[[#This Row],[Personne.mois cat 1]:[Personne.mois cat 3]]),0),0)</calculatedColumnFormula>
    </tableColumn>
    <tableColumn id="18" xr3:uid="{00000000-0010-0000-0400-000012000000}" name="Frais généraux présentés" totalsRowFunction="sum" dataDxfId="51" totalsRowDxfId="13">
      <calculatedColumnFormula>ROUND(IF(Devis[[#This Row],[Catégorie partenaire]]="labo / non éco", 40%, 20%)*Devis[[#This Row],[Salaires présentés]],0)</calculatedColumnFormula>
    </tableColumn>
    <tableColumn id="2" xr3:uid="{7E2BA18A-964A-4361-9226-B8BEE4BE9E58}" name="Sous-traitance présentée" totalsRowFunction="sum" dataDxfId="50" totalsRowDxfId="12">
      <calculatedColumnFormula>ROUND(Devis[[#This Row],[Sous-traitance]],0)</calculatedColumnFormula>
    </tableColumn>
    <tableColumn id="19" xr3:uid="{A09A839E-D5C0-4751-8973-55E407ABD61E}" name="Contribution aux amortissements présentés" totalsRowFunction="sum" dataDxfId="49" totalsRowDxfId="11">
      <calculatedColumnFormula>ROUND(Devis[[#This Row],[Contribution aux amortissements]],0)</calculatedColumnFormula>
    </tableColumn>
    <tableColumn id="20" xr3:uid="{BDA5BA6A-5884-41CF-8DDA-22F6D0DE1904}" name="Autres dépenses présentées" totalsRowFunction="sum" dataDxfId="48" totalsRowDxfId="10">
      <calculatedColumnFormula>ROUND(Devis[[#This Row],[Autres dépenses]],0)</calculatedColumnFormula>
    </tableColumn>
    <tableColumn id="21" xr3:uid="{D6A3A9E1-354F-4F96-B9B0-F90DD694D5DA}" name="Investissements présentés" dataDxfId="47" totalsRowDxfId="9">
      <calculatedColumnFormula>ROUND(Devis[[#This Row],[Investissements]],0)</calculatedColumnFormula>
    </tableColumn>
    <tableColumn id="25" xr3:uid="{00000000-0010-0000-0400-000019000000}" name="Coûts présentés" totalsRowFunction="sum" dataDxfId="46" totalsRowDxfId="8">
      <calculatedColumnFormula>SUM(Devis[[#This Row],[Salaires présentés]:[Investissements présentés]])</calculatedColumnFormula>
    </tableColumn>
    <tableColumn id="100" xr3:uid="{00000000-0010-0000-0400-000064000000}" name="EC1" dataDxfId="45" totalsRowDxfId="7">
      <calculatedColumnFormula>MAX(
      MIN(AD$2,Devis[[#This Row],[Mois fin tâche]])
     -MAX(AC$2+1,Devis[[#This Row],[Mois début tâche]])+1,0)/Devis[[#This Row],[Durée tâche]]</calculatedColumnFormula>
    </tableColumn>
    <tableColumn id="99" xr3:uid="{00000000-0010-0000-0400-000063000000}" name="EC2" dataDxfId="44" totalsRowDxfId="6">
      <calculatedColumnFormula>MAX(
      MIN(AE$2,Devis[[#This Row],[Mois fin tâche]])
     -MAX(AD$2+1,Devis[[#This Row],[Mois début tâche]])+1,0)/Devis[[#This Row],[Durée tâche]]</calculatedColumnFormula>
    </tableColumn>
    <tableColumn id="98" xr3:uid="{00000000-0010-0000-0400-000062000000}" name="EC3" dataDxfId="43" totalsRowDxfId="5">
      <calculatedColumnFormula>MAX(
      MIN(AF$2,Devis[[#This Row],[Mois fin tâche]])
     -MAX(AE$2+1,Devis[[#This Row],[Mois début tâche]])+1,0)/Devis[[#This Row],[Durée tâche]]</calculatedColumnFormula>
    </tableColumn>
    <tableColumn id="97" xr3:uid="{00000000-0010-0000-0400-000061000000}" name="EC4" dataDxfId="42" totalsRowDxfId="4">
      <calculatedColumnFormula>MAX(
      MIN(AG$2,Devis[[#This Row],[Mois fin tâche]])
     -MAX(AF$2+1,Devis[[#This Row],[Mois début tâche]])+1,0)/Devis[[#This Row],[Durée tâche]]</calculatedColumnFormula>
    </tableColumn>
    <tableColumn id="95" xr3:uid="{00000000-0010-0000-0400-00005F000000}" name="EC5" dataDxfId="41" totalsRowDxfId="3">
      <calculatedColumnFormula>MAX(
      MIN(AH$2,Devis[[#This Row],[Mois fin tâche]])
     -MAX(AG$2+1,Devis[[#This Row],[Mois début tâche]])+1,0)/Devis[[#This Row],[Durée tâche]]</calculatedColumnFormula>
    </tableColumn>
    <tableColumn id="94" xr3:uid="{00000000-0010-0000-0400-00005E000000}" name="EC6" dataDxfId="40" totalsRowDxfId="2">
      <calculatedColumnFormula>MAX(
      MIN(AI$2,Devis[[#This Row],[Mois fin tâche]])
     -MAX(AH$2+1,Devis[[#This Row],[Mois début tâche]])+1,0)/Devis[[#This Row],[Durée tâche]]</calculatedColumnFormula>
    </tableColumn>
    <tableColumn id="93" xr3:uid="{00000000-0010-0000-0400-00005D000000}" name="EC7" dataDxfId="39" totalsRowDxfId="1">
      <calculatedColumnFormula>MAX(
      MIN(AJ$2,Devis[[#This Row],[Mois fin tâche]])
     -MAX(AI$2+1,Devis[[#This Row],[Mois début tâche]])+1,0)/Devis[[#This Row],[Durée tâche]]</calculatedColumnFormula>
    </tableColumn>
    <tableColumn id="92" xr3:uid="{00000000-0010-0000-0400-00005C000000}" name="EC8" dataDxfId="38" totalsRowDxfId="0">
      <calculatedColumnFormula>MAX(
      MIN(AK$2,Devis[[#This Row],[Mois fin tâche]])
     -MAX(AJ$2+1,Devis[[#This Row],[Mois début tâche]])+1,0)/Devis[[#This Row],[Durée tâche]]</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rgbClr val="DCDCDC"/>
        </a:solidFill>
        <a:ln w="9525" cmpd="sng">
          <a:solidFill>
            <a:prstClr val="black"/>
          </a:solidFill>
        </a:ln>
      </a:spPr>
      <a:bodyPr vertOverflow="clip" horzOverflow="clip" vert="horz" wrap="square" lIns="1270" tIns="1270" rIns="1270" bIns="1270" rtlCol="0" anchor="ctr" anchorCtr="1">
        <a:noAutofit/>
      </a:bodyPr>
      <a:lstStyle>
        <a:defPPr algn="ctr">
          <a:defRPr sz="1100">
            <a:solidFill>
              <a:srgbClr val="000000"/>
            </a:solidFill>
            <a:latin typeface="Calibri" panose="020F0502020204030204" pitchFamily="34" charset="0"/>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011"/>
  <dimension ref="A1:A6"/>
  <sheetViews>
    <sheetView workbookViewId="0">
      <selection activeCell="F36" sqref="F36"/>
    </sheetView>
  </sheetViews>
  <sheetFormatPr baseColWidth="10" defaultRowHeight="12.75" customHeight="1"/>
  <cols>
    <col min="1" max="1" width="22" customWidth="1"/>
  </cols>
  <sheetData>
    <row r="1" spans="1:1" ht="12.75" customHeight="1">
      <c r="A1" t="s">
        <v>11</v>
      </c>
    </row>
    <row r="2" spans="1:1" ht="12.75" customHeight="1">
      <c r="A2" s="6" t="s">
        <v>28</v>
      </c>
    </row>
    <row r="3" spans="1:1" ht="12.75" customHeight="1">
      <c r="A3" s="6" t="s">
        <v>33</v>
      </c>
    </row>
    <row r="4" spans="1:1" ht="12.75" customHeight="1">
      <c r="A4" s="6" t="s">
        <v>41</v>
      </c>
    </row>
    <row r="5" spans="1:1" ht="12.75" customHeight="1">
      <c r="A5" s="6" t="s">
        <v>34</v>
      </c>
    </row>
    <row r="6" spans="1:1" ht="12.75" customHeight="1">
      <c r="A6" t="s">
        <v>36</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68FA9-F2CF-4CE7-ABEB-A7AEE23DDC94}">
  <sheetPr codeName="Feuil20">
    <tabColor rgb="FFFFC000"/>
    <pageSetUpPr fitToPage="1"/>
  </sheetPr>
  <dimension ref="A1:I64"/>
  <sheetViews>
    <sheetView zoomScale="68" zoomScaleNormal="85" workbookViewId="0">
      <selection activeCell="S31" sqref="S31"/>
    </sheetView>
  </sheetViews>
  <sheetFormatPr baseColWidth="10" defaultRowHeight="12.75" customHeight="1"/>
  <cols>
    <col min="1" max="1" width="30.6640625" style="62" customWidth="1"/>
    <col min="2" max="2" width="9.5546875" style="62" customWidth="1"/>
    <col min="3" max="3" width="4.5546875" style="62" customWidth="1"/>
    <col min="4" max="4" width="6.6640625" style="62" customWidth="1"/>
    <col min="5" max="5" width="13.109375" style="62" customWidth="1"/>
    <col min="6" max="6" width="13" style="62" customWidth="1"/>
    <col min="7" max="7" width="12.44140625" style="62" customWidth="1"/>
    <col min="8" max="8" width="12.33203125" style="62" customWidth="1"/>
    <col min="9" max="9" width="9.6640625" style="62" customWidth="1"/>
    <col min="10" max="256" width="11.5546875" style="62"/>
    <col min="257" max="265" width="11.44140625" style="62" customWidth="1"/>
    <col min="266" max="512" width="11.5546875" style="62"/>
    <col min="513" max="521" width="11.44140625" style="62" customWidth="1"/>
    <col min="522" max="768" width="11.5546875" style="62"/>
    <col min="769" max="777" width="11.44140625" style="62" customWidth="1"/>
    <col min="778" max="1024" width="11.5546875" style="62"/>
    <col min="1025" max="1033" width="11.44140625" style="62" customWidth="1"/>
    <col min="1034" max="1280" width="11.5546875" style="62"/>
    <col min="1281" max="1289" width="11.44140625" style="62" customWidth="1"/>
    <col min="1290" max="1536" width="11.5546875" style="62"/>
    <col min="1537" max="1545" width="11.44140625" style="62" customWidth="1"/>
    <col min="1546" max="1792" width="11.5546875" style="62"/>
    <col min="1793" max="1801" width="11.44140625" style="62" customWidth="1"/>
    <col min="1802" max="2048" width="11.5546875" style="62"/>
    <col min="2049" max="2057" width="11.44140625" style="62" customWidth="1"/>
    <col min="2058" max="2304" width="11.5546875" style="62"/>
    <col min="2305" max="2313" width="11.44140625" style="62" customWidth="1"/>
    <col min="2314" max="2560" width="11.5546875" style="62"/>
    <col min="2561" max="2569" width="11.44140625" style="62" customWidth="1"/>
    <col min="2570" max="2816" width="11.5546875" style="62"/>
    <col min="2817" max="2825" width="11.44140625" style="62" customWidth="1"/>
    <col min="2826" max="3072" width="11.5546875" style="62"/>
    <col min="3073" max="3081" width="11.44140625" style="62" customWidth="1"/>
    <col min="3082" max="3328" width="11.5546875" style="62"/>
    <col min="3329" max="3337" width="11.44140625" style="62" customWidth="1"/>
    <col min="3338" max="3584" width="11.5546875" style="62"/>
    <col min="3585" max="3593" width="11.44140625" style="62" customWidth="1"/>
    <col min="3594" max="3840" width="11.5546875" style="62"/>
    <col min="3841" max="3849" width="11.44140625" style="62" customWidth="1"/>
    <col min="3850" max="4096" width="11.5546875" style="62"/>
    <col min="4097" max="4105" width="11.44140625" style="62" customWidth="1"/>
    <col min="4106" max="4352" width="11.5546875" style="62"/>
    <col min="4353" max="4361" width="11.44140625" style="62" customWidth="1"/>
    <col min="4362" max="4608" width="11.5546875" style="62"/>
    <col min="4609" max="4617" width="11.44140625" style="62" customWidth="1"/>
    <col min="4618" max="4864" width="11.5546875" style="62"/>
    <col min="4865" max="4873" width="11.44140625" style="62" customWidth="1"/>
    <col min="4874" max="5120" width="11.5546875" style="62"/>
    <col min="5121" max="5129" width="11.44140625" style="62" customWidth="1"/>
    <col min="5130" max="5376" width="11.5546875" style="62"/>
    <col min="5377" max="5385" width="11.44140625" style="62" customWidth="1"/>
    <col min="5386" max="5632" width="11.5546875" style="62"/>
    <col min="5633" max="5641" width="11.44140625" style="62" customWidth="1"/>
    <col min="5642" max="5888" width="11.5546875" style="62"/>
    <col min="5889" max="5897" width="11.44140625" style="62" customWidth="1"/>
    <col min="5898" max="6144" width="11.5546875" style="62"/>
    <col min="6145" max="6153" width="11.44140625" style="62" customWidth="1"/>
    <col min="6154" max="6400" width="11.5546875" style="62"/>
    <col min="6401" max="6409" width="11.44140625" style="62" customWidth="1"/>
    <col min="6410" max="6656" width="11.5546875" style="62"/>
    <col min="6657" max="6665" width="11.44140625" style="62" customWidth="1"/>
    <col min="6666" max="6912" width="11.5546875" style="62"/>
    <col min="6913" max="6921" width="11.44140625" style="62" customWidth="1"/>
    <col min="6922" max="7168" width="11.5546875" style="62"/>
    <col min="7169" max="7177" width="11.44140625" style="62" customWidth="1"/>
    <col min="7178" max="7424" width="11.5546875" style="62"/>
    <col min="7425" max="7433" width="11.44140625" style="62" customWidth="1"/>
    <col min="7434" max="7680" width="11.5546875" style="62"/>
    <col min="7681" max="7689" width="11.44140625" style="62" customWidth="1"/>
    <col min="7690" max="7936" width="11.5546875" style="62"/>
    <col min="7937" max="7945" width="11.44140625" style="62" customWidth="1"/>
    <col min="7946" max="8192" width="11.5546875" style="62"/>
    <col min="8193" max="8201" width="11.44140625" style="62" customWidth="1"/>
    <col min="8202" max="8448" width="11.5546875" style="62"/>
    <col min="8449" max="8457" width="11.44140625" style="62" customWidth="1"/>
    <col min="8458" max="8704" width="11.5546875" style="62"/>
    <col min="8705" max="8713" width="11.44140625" style="62" customWidth="1"/>
    <col min="8714" max="8960" width="11.5546875" style="62"/>
    <col min="8961" max="8969" width="11.44140625" style="62" customWidth="1"/>
    <col min="8970" max="9216" width="11.5546875" style="62"/>
    <col min="9217" max="9225" width="11.44140625" style="62" customWidth="1"/>
    <col min="9226" max="9472" width="11.5546875" style="62"/>
    <col min="9473" max="9481" width="11.44140625" style="62" customWidth="1"/>
    <col min="9482" max="9728" width="11.5546875" style="62"/>
    <col min="9729" max="9737" width="11.44140625" style="62" customWidth="1"/>
    <col min="9738" max="9984" width="11.5546875" style="62"/>
    <col min="9985" max="9993" width="11.44140625" style="62" customWidth="1"/>
    <col min="9994" max="10240" width="11.5546875" style="62"/>
    <col min="10241" max="10249" width="11.44140625" style="62" customWidth="1"/>
    <col min="10250" max="10496" width="11.5546875" style="62"/>
    <col min="10497" max="10505" width="11.44140625" style="62" customWidth="1"/>
    <col min="10506" max="10752" width="11.5546875" style="62"/>
    <col min="10753" max="10761" width="11.44140625" style="62" customWidth="1"/>
    <col min="10762" max="11008" width="11.5546875" style="62"/>
    <col min="11009" max="11017" width="11.44140625" style="62" customWidth="1"/>
    <col min="11018" max="11264" width="11.5546875" style="62"/>
    <col min="11265" max="11273" width="11.44140625" style="62" customWidth="1"/>
    <col min="11274" max="11520" width="11.5546875" style="62"/>
    <col min="11521" max="11529" width="11.44140625" style="62" customWidth="1"/>
    <col min="11530" max="11776" width="11.5546875" style="62"/>
    <col min="11777" max="11785" width="11.44140625" style="62" customWidth="1"/>
    <col min="11786" max="12032" width="11.5546875" style="62"/>
    <col min="12033" max="12041" width="11.44140625" style="62" customWidth="1"/>
    <col min="12042" max="12288" width="11.5546875" style="62"/>
    <col min="12289" max="12297" width="11.44140625" style="62" customWidth="1"/>
    <col min="12298" max="12544" width="11.5546875" style="62"/>
    <col min="12545" max="12553" width="11.44140625" style="62" customWidth="1"/>
    <col min="12554" max="12800" width="11.5546875" style="62"/>
    <col min="12801" max="12809" width="11.44140625" style="62" customWidth="1"/>
    <col min="12810" max="13056" width="11.5546875" style="62"/>
    <col min="13057" max="13065" width="11.44140625" style="62" customWidth="1"/>
    <col min="13066" max="13312" width="11.5546875" style="62"/>
    <col min="13313" max="13321" width="11.44140625" style="62" customWidth="1"/>
    <col min="13322" max="13568" width="11.5546875" style="62"/>
    <col min="13569" max="13577" width="11.44140625" style="62" customWidth="1"/>
    <col min="13578" max="13824" width="11.5546875" style="62"/>
    <col min="13825" max="13833" width="11.44140625" style="62" customWidth="1"/>
    <col min="13834" max="14080" width="11.5546875" style="62"/>
    <col min="14081" max="14089" width="11.44140625" style="62" customWidth="1"/>
    <col min="14090" max="14336" width="11.5546875" style="62"/>
    <col min="14337" max="14345" width="11.44140625" style="62" customWidth="1"/>
    <col min="14346" max="14592" width="11.5546875" style="62"/>
    <col min="14593" max="14601" width="11.44140625" style="62" customWidth="1"/>
    <col min="14602" max="14848" width="11.5546875" style="62"/>
    <col min="14849" max="14857" width="11.44140625" style="62" customWidth="1"/>
    <col min="14858" max="15104" width="11.5546875" style="62"/>
    <col min="15105" max="15113" width="11.44140625" style="62" customWidth="1"/>
    <col min="15114" max="15360" width="11.5546875" style="62"/>
    <col min="15361" max="15369" width="11.44140625" style="62" customWidth="1"/>
    <col min="15370" max="15616" width="11.5546875" style="62"/>
    <col min="15617" max="15625" width="11.44140625" style="62" customWidth="1"/>
    <col min="15626" max="15872" width="11.5546875" style="62"/>
    <col min="15873" max="15881" width="11.44140625" style="62" customWidth="1"/>
    <col min="15882" max="16128" width="11.5546875" style="62"/>
    <col min="16129" max="16137" width="11.44140625" style="62" customWidth="1"/>
    <col min="16138" max="16384" width="11.5546875" style="62"/>
  </cols>
  <sheetData>
    <row r="1" spans="1:9" ht="13.2">
      <c r="A1" s="60"/>
      <c r="B1" s="60"/>
      <c r="C1" s="60"/>
      <c r="D1" s="60"/>
      <c r="E1" s="60"/>
      <c r="F1" s="60"/>
      <c r="G1" s="60"/>
      <c r="H1" s="60"/>
      <c r="I1" s="60"/>
    </row>
    <row r="2" spans="1:9" ht="13.2">
      <c r="A2" s="60"/>
      <c r="B2" s="60"/>
      <c r="C2" s="60"/>
      <c r="D2" s="60"/>
      <c r="E2" s="60"/>
      <c r="F2" s="60"/>
      <c r="G2" s="60"/>
      <c r="H2" s="60"/>
      <c r="I2" s="60"/>
    </row>
    <row r="3" spans="1:9" ht="13.2">
      <c r="A3" s="60"/>
      <c r="B3" s="60"/>
      <c r="C3" s="60"/>
      <c r="D3" s="60"/>
      <c r="E3" s="60"/>
      <c r="F3" s="60"/>
      <c r="G3" s="60"/>
      <c r="H3" s="60"/>
      <c r="I3" s="60"/>
    </row>
    <row r="4" spans="1:9" ht="13.2">
      <c r="A4" s="60"/>
      <c r="B4" s="60"/>
      <c r="C4" s="60"/>
      <c r="D4" s="60"/>
      <c r="E4" s="60"/>
      <c r="F4" s="60"/>
      <c r="G4" s="60"/>
      <c r="H4" s="60"/>
      <c r="I4" s="60"/>
    </row>
    <row r="5" spans="1:9" ht="13.2">
      <c r="A5" s="60"/>
      <c r="B5" s="60"/>
      <c r="C5" s="60"/>
      <c r="D5" s="60"/>
      <c r="E5" s="60"/>
      <c r="F5" s="60"/>
      <c r="G5" s="60"/>
      <c r="H5" s="60"/>
      <c r="I5" s="60"/>
    </row>
    <row r="6" spans="1:9" ht="13.2">
      <c r="A6" s="60"/>
      <c r="B6" s="60"/>
      <c r="C6" s="60"/>
      <c r="D6" s="60"/>
      <c r="E6" s="60"/>
      <c r="F6" s="60"/>
      <c r="G6" s="60"/>
      <c r="H6" s="60"/>
      <c r="I6" s="60"/>
    </row>
    <row r="7" spans="1:9" ht="13.2">
      <c r="A7" s="60"/>
      <c r="B7" s="60"/>
      <c r="C7" s="60"/>
      <c r="D7" s="60"/>
      <c r="E7" s="60"/>
      <c r="F7" s="60"/>
      <c r="G7" s="60"/>
      <c r="H7" s="60"/>
      <c r="I7" s="60"/>
    </row>
    <row r="8" spans="1:9" ht="13.2">
      <c r="A8" s="60"/>
      <c r="B8" s="60"/>
      <c r="C8" s="60"/>
      <c r="D8" s="60"/>
      <c r="E8" s="60"/>
      <c r="F8" s="60"/>
      <c r="G8" s="60"/>
      <c r="H8" s="60"/>
      <c r="I8" s="60"/>
    </row>
    <row r="9" spans="1:9" ht="13.2">
      <c r="A9" s="60"/>
      <c r="B9" s="60"/>
      <c r="C9" s="60"/>
      <c r="D9" s="60"/>
      <c r="E9" s="60"/>
      <c r="F9" s="60"/>
      <c r="G9" s="60"/>
      <c r="H9" s="60"/>
      <c r="I9" s="60"/>
    </row>
    <row r="10" spans="1:9" ht="13.2">
      <c r="A10" s="60"/>
      <c r="B10" s="60"/>
      <c r="C10" s="60"/>
      <c r="D10" s="60"/>
      <c r="E10" s="60"/>
      <c r="F10" s="60"/>
      <c r="G10" s="60"/>
      <c r="H10" s="60"/>
      <c r="I10" s="60"/>
    </row>
    <row r="11" spans="1:9" ht="13.2">
      <c r="A11" s="60"/>
      <c r="B11" s="60"/>
      <c r="C11" s="60"/>
      <c r="D11" s="60"/>
      <c r="E11" s="60"/>
      <c r="F11" s="60"/>
      <c r="G11" s="60"/>
      <c r="H11" s="60"/>
      <c r="I11" s="60"/>
    </row>
    <row r="12" spans="1:9" ht="13.2">
      <c r="A12" s="60"/>
      <c r="B12" s="60"/>
      <c r="C12" s="60"/>
      <c r="D12" s="60"/>
      <c r="E12" s="60"/>
      <c r="F12" s="60"/>
      <c r="G12" s="60"/>
      <c r="H12" s="60"/>
      <c r="I12" s="60"/>
    </row>
    <row r="13" spans="1:9" ht="13.2">
      <c r="A13" s="60"/>
      <c r="B13" s="60"/>
      <c r="C13" s="60"/>
      <c r="D13" s="60"/>
      <c r="E13" s="60"/>
      <c r="F13" s="60"/>
      <c r="G13" s="60"/>
      <c r="H13" s="60"/>
      <c r="I13" s="60"/>
    </row>
    <row r="14" spans="1:9" ht="13.2">
      <c r="A14" s="60"/>
      <c r="B14" s="60"/>
      <c r="C14" s="60"/>
      <c r="D14" s="60"/>
      <c r="E14" s="60"/>
      <c r="F14" s="60"/>
      <c r="G14" s="60"/>
      <c r="H14" s="60"/>
      <c r="I14" s="60"/>
    </row>
    <row r="15" spans="1:9" ht="13.2">
      <c r="A15" s="60"/>
      <c r="B15" s="60"/>
      <c r="C15" s="60"/>
      <c r="D15" s="60"/>
      <c r="E15" s="60"/>
      <c r="F15" s="60"/>
      <c r="G15" s="60"/>
      <c r="H15" s="60"/>
      <c r="I15" s="60"/>
    </row>
    <row r="16" spans="1:9" ht="13.2">
      <c r="A16" s="60"/>
      <c r="B16" s="60"/>
      <c r="C16" s="60"/>
      <c r="D16" s="60"/>
      <c r="E16" s="60"/>
      <c r="F16" s="60"/>
      <c r="G16" s="60"/>
      <c r="H16" s="60"/>
      <c r="I16" s="60"/>
    </row>
    <row r="17" spans="1:9" ht="13.2">
      <c r="A17" s="60"/>
      <c r="B17" s="60"/>
      <c r="C17" s="60"/>
      <c r="D17" s="60"/>
      <c r="E17" s="60"/>
      <c r="F17" s="60"/>
      <c r="G17" s="60"/>
      <c r="H17" s="60"/>
      <c r="I17" s="60"/>
    </row>
    <row r="18" spans="1:9" ht="13.2">
      <c r="A18" s="60"/>
      <c r="B18" s="60"/>
      <c r="C18" s="60"/>
      <c r="D18" s="60"/>
      <c r="E18" s="60"/>
      <c r="F18" s="60"/>
      <c r="G18" s="60"/>
      <c r="H18" s="60"/>
      <c r="I18" s="60"/>
    </row>
    <row r="19" spans="1:9" ht="13.2">
      <c r="A19" s="60"/>
      <c r="B19" s="60"/>
      <c r="C19" s="60"/>
      <c r="D19" s="60"/>
      <c r="E19" s="60"/>
      <c r="F19" s="60"/>
      <c r="G19" s="60"/>
      <c r="H19" s="60"/>
      <c r="I19" s="60"/>
    </row>
    <row r="20" spans="1:9" ht="13.2">
      <c r="A20" s="60"/>
      <c r="B20" s="60"/>
      <c r="C20" s="60"/>
      <c r="D20" s="60"/>
      <c r="E20" s="60"/>
      <c r="F20" s="60"/>
      <c r="G20" s="60"/>
      <c r="H20" s="60"/>
      <c r="I20" s="60"/>
    </row>
    <row r="21" spans="1:9" ht="13.2">
      <c r="A21" s="60"/>
      <c r="B21" s="60"/>
      <c r="C21" s="60"/>
      <c r="D21" s="60"/>
      <c r="E21" s="60"/>
      <c r="F21" s="60"/>
      <c r="G21" s="60"/>
      <c r="H21" s="60"/>
      <c r="I21" s="60"/>
    </row>
    <row r="22" spans="1:9" ht="13.2">
      <c r="A22" s="60"/>
      <c r="B22" s="60"/>
      <c r="C22" s="60"/>
      <c r="D22" s="60"/>
      <c r="E22" s="60"/>
      <c r="F22" s="60"/>
      <c r="G22" s="60"/>
      <c r="H22" s="60"/>
      <c r="I22" s="60"/>
    </row>
    <row r="23" spans="1:9" ht="13.2">
      <c r="A23" s="60"/>
      <c r="B23" s="60"/>
      <c r="C23" s="60"/>
      <c r="D23" s="60"/>
      <c r="E23" s="60"/>
      <c r="F23" s="60"/>
      <c r="G23" s="60"/>
      <c r="H23" s="60"/>
      <c r="I23" s="60"/>
    </row>
    <row r="24" spans="1:9" ht="13.2">
      <c r="A24" s="60"/>
      <c r="B24" s="60"/>
      <c r="C24" s="60"/>
      <c r="D24" s="60"/>
      <c r="E24" s="60"/>
      <c r="F24" s="60"/>
      <c r="G24" s="60"/>
      <c r="H24" s="60"/>
      <c r="I24" s="60"/>
    </row>
    <row r="25" spans="1:9" ht="13.2">
      <c r="A25" s="60"/>
      <c r="B25" s="60"/>
      <c r="C25" s="60"/>
      <c r="D25" s="60"/>
      <c r="E25" s="60"/>
      <c r="F25" s="60"/>
      <c r="G25" s="60"/>
      <c r="H25" s="60"/>
      <c r="I25" s="60"/>
    </row>
    <row r="26" spans="1:9" ht="13.2">
      <c r="A26" s="60"/>
      <c r="B26" s="60"/>
      <c r="C26" s="60"/>
      <c r="D26" s="60"/>
      <c r="E26" s="60"/>
      <c r="F26" s="60"/>
      <c r="G26" s="60"/>
      <c r="H26" s="60"/>
      <c r="I26" s="60"/>
    </row>
    <row r="27" spans="1:9" ht="13.2">
      <c r="A27" s="60"/>
      <c r="B27" s="60"/>
      <c r="C27" s="60"/>
      <c r="D27" s="60"/>
      <c r="E27" s="60"/>
      <c r="F27" s="60"/>
      <c r="G27" s="60"/>
      <c r="H27" s="60"/>
      <c r="I27" s="60"/>
    </row>
    <row r="28" spans="1:9" ht="13.2">
      <c r="A28" s="60"/>
      <c r="B28" s="60"/>
      <c r="C28" s="60"/>
      <c r="D28" s="60"/>
      <c r="E28" s="60"/>
      <c r="F28" s="60"/>
      <c r="G28" s="60"/>
      <c r="H28" s="60"/>
      <c r="I28" s="60"/>
    </row>
    <row r="29" spans="1:9" ht="13.2">
      <c r="A29" s="60"/>
      <c r="B29" s="60"/>
      <c r="C29" s="60"/>
      <c r="D29" s="60"/>
      <c r="E29" s="60"/>
      <c r="F29" s="60"/>
      <c r="G29" s="60"/>
      <c r="H29" s="60"/>
      <c r="I29" s="60"/>
    </row>
    <row r="30" spans="1:9" ht="13.2">
      <c r="A30" s="60"/>
      <c r="B30" s="60"/>
      <c r="C30" s="60"/>
      <c r="D30" s="60"/>
      <c r="E30" s="60"/>
      <c r="F30" s="60"/>
      <c r="G30" s="60"/>
      <c r="H30" s="60"/>
      <c r="I30" s="60"/>
    </row>
    <row r="31" spans="1:9" ht="13.2">
      <c r="A31" s="60"/>
      <c r="B31" s="60"/>
      <c r="C31" s="60"/>
      <c r="D31" s="60"/>
      <c r="E31" s="60"/>
      <c r="F31" s="60"/>
      <c r="G31" s="60"/>
      <c r="H31" s="60"/>
      <c r="I31" s="60"/>
    </row>
    <row r="32" spans="1:9" ht="13.2">
      <c r="A32" s="60"/>
      <c r="B32" s="60"/>
      <c r="C32" s="60"/>
      <c r="D32" s="60"/>
      <c r="E32" s="60"/>
      <c r="F32" s="60"/>
      <c r="G32" s="60"/>
      <c r="H32" s="60"/>
      <c r="I32" s="60"/>
    </row>
    <row r="33" spans="1:9" ht="13.2">
      <c r="A33" s="60"/>
      <c r="B33" s="60"/>
      <c r="C33" s="60"/>
      <c r="D33" s="60"/>
      <c r="E33" s="60"/>
      <c r="F33" s="60"/>
      <c r="G33" s="60"/>
      <c r="H33" s="60"/>
      <c r="I33" s="60"/>
    </row>
    <row r="34" spans="1:9" ht="13.2">
      <c r="A34" s="60"/>
      <c r="B34" s="60"/>
      <c r="C34" s="60"/>
      <c r="D34" s="60"/>
      <c r="E34" s="60"/>
      <c r="F34" s="60"/>
      <c r="G34" s="60"/>
      <c r="H34" s="60"/>
      <c r="I34" s="60"/>
    </row>
    <row r="35" spans="1:9" ht="13.2">
      <c r="A35" s="60"/>
      <c r="B35" s="60"/>
      <c r="C35" s="60"/>
      <c r="D35" s="60"/>
      <c r="E35" s="60"/>
      <c r="F35" s="60"/>
      <c r="G35" s="60"/>
      <c r="H35" s="60"/>
      <c r="I35" s="60"/>
    </row>
    <row r="36" spans="1:9" ht="13.2">
      <c r="A36" s="60"/>
      <c r="B36" s="60"/>
      <c r="C36" s="60"/>
      <c r="D36" s="60"/>
      <c r="E36" s="60"/>
      <c r="F36" s="60"/>
      <c r="G36" s="60"/>
      <c r="H36" s="60"/>
      <c r="I36" s="60"/>
    </row>
    <row r="37" spans="1:9" ht="13.2">
      <c r="A37" s="60"/>
      <c r="B37" s="60"/>
      <c r="C37" s="60"/>
      <c r="D37" s="60"/>
      <c r="E37" s="60"/>
      <c r="F37" s="60"/>
      <c r="G37" s="60"/>
      <c r="H37" s="60"/>
      <c r="I37" s="60"/>
    </row>
    <row r="38" spans="1:9" ht="13.2">
      <c r="A38" s="60"/>
      <c r="B38" s="60"/>
      <c r="C38" s="60"/>
      <c r="D38" s="60"/>
      <c r="E38" s="60"/>
      <c r="F38" s="60"/>
      <c r="G38" s="60"/>
      <c r="H38" s="60"/>
      <c r="I38" s="60"/>
    </row>
    <row r="39" spans="1:9" ht="13.2">
      <c r="A39" s="60"/>
      <c r="B39" s="60"/>
      <c r="C39" s="60"/>
      <c r="D39" s="60"/>
      <c r="E39" s="60"/>
      <c r="F39" s="60"/>
      <c r="G39" s="60"/>
      <c r="H39" s="60"/>
      <c r="I39" s="60"/>
    </row>
    <row r="40" spans="1:9" ht="11.25" customHeight="1">
      <c r="A40" s="60"/>
      <c r="B40" s="60"/>
      <c r="C40" s="60"/>
      <c r="D40" s="60"/>
      <c r="E40" s="60"/>
      <c r="F40" s="60"/>
      <c r="G40" s="60"/>
      <c r="H40" s="60"/>
      <c r="I40" s="60"/>
    </row>
    <row r="41" spans="1:9" ht="13.2">
      <c r="A41" s="60"/>
      <c r="B41" s="60"/>
      <c r="C41" s="60"/>
      <c r="D41" s="60"/>
      <c r="E41" s="60"/>
      <c r="F41" s="60"/>
      <c r="G41" s="60"/>
      <c r="H41" s="60"/>
      <c r="I41" s="60"/>
    </row>
    <row r="42" spans="1:9" ht="13.2">
      <c r="A42" s="60"/>
      <c r="B42" s="60"/>
      <c r="C42" s="60"/>
      <c r="D42" s="60"/>
      <c r="E42" s="60"/>
      <c r="F42" s="60"/>
      <c r="G42" s="60"/>
      <c r="H42" s="60"/>
      <c r="I42" s="60"/>
    </row>
    <row r="43" spans="1:9" ht="13.2">
      <c r="A43" s="60"/>
      <c r="B43" s="60"/>
      <c r="C43" s="60"/>
      <c r="D43" s="60"/>
      <c r="E43" s="60"/>
      <c r="F43" s="60"/>
      <c r="G43" s="60"/>
      <c r="H43" s="60"/>
      <c r="I43" s="60"/>
    </row>
    <row r="44" spans="1:9" ht="13.2">
      <c r="A44" s="61"/>
      <c r="B44" s="63"/>
      <c r="C44" s="63"/>
      <c r="D44" s="64"/>
      <c r="E44" s="64"/>
      <c r="F44" s="60"/>
      <c r="G44" s="60"/>
      <c r="H44" s="60"/>
      <c r="I44" s="60"/>
    </row>
    <row r="45" spans="1:9" ht="13.2">
      <c r="A45" s="61"/>
      <c r="B45" s="63"/>
      <c r="C45" s="63"/>
      <c r="D45" s="64"/>
      <c r="E45" s="64"/>
      <c r="F45" s="60"/>
      <c r="G45" s="60"/>
      <c r="H45" s="60"/>
      <c r="I45" s="60"/>
    </row>
    <row r="46" spans="1:9" ht="18" customHeight="1">
      <c r="A46" s="61"/>
      <c r="B46" s="63"/>
      <c r="C46" s="63"/>
      <c r="D46" s="64"/>
      <c r="E46" s="64"/>
      <c r="F46" s="60"/>
      <c r="G46" s="60"/>
      <c r="H46" s="60"/>
      <c r="I46" s="60"/>
    </row>
    <row r="47" spans="1:9" ht="13.2">
      <c r="A47" s="61"/>
      <c r="B47" s="63"/>
      <c r="C47" s="63"/>
      <c r="D47" s="64"/>
      <c r="E47" s="64"/>
      <c r="F47" s="60"/>
      <c r="G47" s="60"/>
      <c r="H47" s="60"/>
      <c r="I47" s="60"/>
    </row>
    <row r="48" spans="1:9" ht="13.2">
      <c r="A48" s="61"/>
      <c r="B48" s="63"/>
      <c r="C48" s="63"/>
      <c r="D48" s="64"/>
      <c r="E48" s="64"/>
      <c r="F48" s="60"/>
      <c r="G48" s="60"/>
      <c r="H48" s="60"/>
      <c r="I48" s="60"/>
    </row>
    <row r="49" spans="1:9" ht="13.2">
      <c r="A49" s="61"/>
      <c r="B49" s="63"/>
      <c r="C49" s="63"/>
      <c r="D49" s="64"/>
      <c r="E49" s="64"/>
      <c r="F49" s="60"/>
      <c r="G49" s="60"/>
      <c r="H49" s="60"/>
      <c r="I49" s="60"/>
    </row>
    <row r="50" spans="1:9" ht="13.2">
      <c r="A50" s="61"/>
      <c r="B50" s="63"/>
      <c r="C50" s="63"/>
      <c r="D50" s="64"/>
      <c r="E50" s="64"/>
      <c r="F50" s="60"/>
      <c r="G50" s="60"/>
      <c r="H50" s="60"/>
      <c r="I50" s="60"/>
    </row>
    <row r="51" spans="1:9" ht="13.2">
      <c r="A51" s="60"/>
      <c r="B51" s="60"/>
      <c r="C51" s="60"/>
      <c r="D51" s="60"/>
      <c r="E51" s="60"/>
      <c r="F51" s="60"/>
      <c r="G51" s="60"/>
      <c r="H51" s="60"/>
      <c r="I51" s="60"/>
    </row>
    <row r="52" spans="1:9" ht="13.2">
      <c r="A52" s="60"/>
      <c r="B52" s="60"/>
      <c r="C52" s="60"/>
      <c r="D52" s="60"/>
      <c r="E52" s="60"/>
      <c r="F52" s="60"/>
      <c r="G52" s="60"/>
      <c r="H52" s="60"/>
      <c r="I52" s="60"/>
    </row>
    <row r="53" spans="1:9" ht="13.2">
      <c r="A53" s="60"/>
      <c r="B53" s="60"/>
      <c r="C53" s="60"/>
      <c r="D53" s="60"/>
      <c r="E53" s="60"/>
      <c r="F53" s="60"/>
      <c r="G53" s="60"/>
      <c r="H53" s="60"/>
      <c r="I53" s="60"/>
    </row>
    <row r="54" spans="1:9" ht="13.2">
      <c r="A54" s="60"/>
      <c r="B54" s="60"/>
      <c r="C54" s="60"/>
      <c r="D54" s="60"/>
      <c r="E54" s="60"/>
      <c r="F54" s="60"/>
      <c r="G54" s="60"/>
      <c r="H54" s="60"/>
      <c r="I54" s="60"/>
    </row>
    <row r="55" spans="1:9" ht="13.2">
      <c r="A55" s="60"/>
      <c r="B55" s="60"/>
      <c r="C55" s="60"/>
      <c r="D55" s="60"/>
      <c r="E55" s="60"/>
      <c r="F55" s="60"/>
      <c r="G55" s="60"/>
      <c r="H55" s="60"/>
      <c r="I55" s="60"/>
    </row>
    <row r="56" spans="1:9" ht="13.2">
      <c r="A56" s="60"/>
      <c r="B56" s="60"/>
      <c r="C56" s="60"/>
      <c r="D56" s="60"/>
      <c r="E56" s="60"/>
      <c r="F56" s="60"/>
      <c r="G56" s="60"/>
      <c r="H56" s="60"/>
      <c r="I56" s="60"/>
    </row>
    <row r="57" spans="1:9" ht="13.2">
      <c r="A57" s="60"/>
      <c r="B57" s="60"/>
      <c r="C57" s="60"/>
      <c r="D57" s="60"/>
      <c r="E57" s="60"/>
      <c r="F57" s="60"/>
      <c r="G57" s="60"/>
      <c r="H57" s="60"/>
      <c r="I57" s="60"/>
    </row>
    <row r="58" spans="1:9" ht="13.2">
      <c r="A58" s="60"/>
      <c r="B58" s="60"/>
      <c r="C58" s="60"/>
      <c r="D58" s="60"/>
      <c r="E58" s="60"/>
      <c r="F58" s="60"/>
      <c r="G58" s="60"/>
      <c r="H58" s="60"/>
      <c r="I58" s="60"/>
    </row>
    <row r="59" spans="1:9" ht="13.2">
      <c r="A59" s="60"/>
      <c r="B59" s="60"/>
      <c r="C59" s="60"/>
      <c r="D59" s="60"/>
      <c r="E59" s="60"/>
      <c r="F59" s="60"/>
      <c r="G59" s="60"/>
      <c r="H59" s="60"/>
      <c r="I59" s="60"/>
    </row>
    <row r="60" spans="1:9" ht="13.2">
      <c r="A60" s="60"/>
      <c r="B60" s="60"/>
      <c r="C60" s="60"/>
      <c r="D60" s="60"/>
      <c r="E60" s="60"/>
      <c r="F60" s="60"/>
      <c r="G60" s="60"/>
      <c r="H60" s="60"/>
      <c r="I60" s="60"/>
    </row>
    <row r="61" spans="1:9" ht="13.2">
      <c r="A61" s="60"/>
      <c r="B61" s="60"/>
      <c r="C61" s="60"/>
      <c r="D61" s="60"/>
      <c r="E61" s="60"/>
      <c r="F61" s="60"/>
      <c r="G61" s="60"/>
      <c r="H61" s="60"/>
      <c r="I61" s="60"/>
    </row>
    <row r="62" spans="1:9" ht="13.2">
      <c r="A62" s="60"/>
      <c r="B62" s="60"/>
      <c r="C62" s="60"/>
      <c r="D62" s="60"/>
      <c r="E62" s="60"/>
      <c r="F62" s="60"/>
      <c r="G62" s="60"/>
      <c r="H62" s="60"/>
      <c r="I62" s="60"/>
    </row>
    <row r="63" spans="1:9" ht="13.2">
      <c r="A63" s="60"/>
      <c r="B63" s="60"/>
      <c r="C63" s="60"/>
      <c r="D63" s="60"/>
      <c r="E63" s="60"/>
      <c r="F63" s="60"/>
      <c r="G63" s="60"/>
      <c r="H63" s="60"/>
      <c r="I63" s="60"/>
    </row>
    <row r="64" spans="1:9" ht="13.2">
      <c r="A64" s="60"/>
      <c r="B64" s="60"/>
      <c r="C64" s="60"/>
      <c r="D64" s="60"/>
      <c r="E64" s="60"/>
      <c r="F64" s="60"/>
      <c r="G64" s="60"/>
      <c r="H64" s="60"/>
      <c r="I64" s="60"/>
    </row>
  </sheetData>
  <pageMargins left="0.7" right="0.7" top="0.75" bottom="0.75" header="0.3" footer="0.3"/>
  <pageSetup paperSize="9" scale="29" orientation="portrait" r:id="rId1"/>
  <headerFooter alignWithMargins="0">
    <oddHeader>&amp;F</oddHeader>
    <oddFooter>&amp;A&amp;RPage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101">
    <tabColor rgb="FF92D050"/>
  </sheetPr>
  <dimension ref="A1:E7"/>
  <sheetViews>
    <sheetView zoomScale="88" workbookViewId="0">
      <selection activeCell="H6" sqref="H6"/>
    </sheetView>
  </sheetViews>
  <sheetFormatPr baseColWidth="10" defaultRowHeight="12.75" customHeight="1"/>
  <cols>
    <col min="1" max="1" width="16.44140625" customWidth="1"/>
    <col min="2" max="2" width="17.88671875" customWidth="1"/>
    <col min="3" max="3" width="14.44140625" customWidth="1"/>
  </cols>
  <sheetData>
    <row r="1" spans="1:5" ht="12.75" customHeight="1">
      <c r="A1" s="28" t="s">
        <v>69</v>
      </c>
      <c r="B1" s="3"/>
      <c r="C1" s="30" t="s">
        <v>73</v>
      </c>
      <c r="D1">
        <f>MAX(Calendrier[Etape clé])</f>
        <v>2</v>
      </c>
      <c r="E1" t="str">
        <f>IF(D1&gt;8,"/!\ Le nombre d'étapes clés doit rester ≤ 8","")</f>
        <v/>
      </c>
    </row>
    <row r="2" spans="1:5" ht="13.2">
      <c r="A2" s="17" t="s">
        <v>24</v>
      </c>
      <c r="B2" s="65">
        <v>46419</v>
      </c>
      <c r="C2" s="29"/>
    </row>
    <row r="3" spans="1:5" ht="13.2">
      <c r="C3" s="38"/>
      <c r="D3" s="17"/>
    </row>
    <row r="4" spans="1:5" ht="13.2">
      <c r="B4" s="2" t="s">
        <v>15</v>
      </c>
      <c r="C4" s="39" t="s">
        <v>17</v>
      </c>
      <c r="D4" s="36" t="s">
        <v>16</v>
      </c>
    </row>
    <row r="5" spans="1:5" ht="13.2">
      <c r="B5">
        <v>12</v>
      </c>
      <c r="C5" s="40">
        <f>ROW()-ROW(Calendrier[[#Headers],[Etape clé]])</f>
        <v>1</v>
      </c>
      <c r="D5" s="37">
        <f>EDATE(DateT0,Calendrier[[#This Row],[Mois fin EC]])</f>
        <v>46784</v>
      </c>
    </row>
    <row r="6" spans="1:5" ht="13.2">
      <c r="B6">
        <v>24</v>
      </c>
      <c r="C6" s="40">
        <f>ROW()-ROW(Calendrier[[#Headers],[Etape clé]])</f>
        <v>2</v>
      </c>
      <c r="D6" s="37">
        <f>EDATE(DateT0,Calendrier[[#This Row],[Mois fin EC]])</f>
        <v>47150</v>
      </c>
    </row>
    <row r="7" spans="1:5" ht="13.2"/>
  </sheetData>
  <phoneticPr fontId="8" type="noConversion"/>
  <conditionalFormatting sqref="D1">
    <cfRule type="cellIs" dxfId="37" priority="1" operator="greaterThan">
      <formula>8</formula>
    </cfRule>
  </conditionalFormatting>
  <pageMargins left="0.78740157499999996" right="0.78740157499999996" top="0.984251969" bottom="0.984251969" header="0.4921259845" footer="0.4921259845"/>
  <pageSetup paperSize="9" orientation="portrait" r:id="rId1"/>
  <headerFooter alignWithMargins="0"/>
  <drawing r:id="rId2"/>
  <tableParts count="1">
    <tablePart r:id="rId3"/>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101">
    <tabColor rgb="FF7030A0"/>
    <pageSetUpPr fitToPage="1"/>
  </sheetPr>
  <dimension ref="A1:J7"/>
  <sheetViews>
    <sheetView workbookViewId="0">
      <selection activeCell="E16" sqref="E16"/>
    </sheetView>
  </sheetViews>
  <sheetFormatPr baseColWidth="10" defaultRowHeight="12.75" customHeight="1"/>
  <cols>
    <col min="1" max="1" width="22.33203125" customWidth="1"/>
    <col min="2" max="2" width="25.44140625" bestFit="1" customWidth="1"/>
    <col min="3" max="3" width="16.88671875" customWidth="1"/>
    <col min="4" max="4" width="16.5546875" customWidth="1"/>
    <col min="5" max="6" width="15.44140625" customWidth="1"/>
    <col min="9" max="9" width="20.21875" customWidth="1"/>
    <col min="10" max="10" width="94.6640625" customWidth="1"/>
  </cols>
  <sheetData>
    <row r="1" spans="1:10" ht="12.75" customHeight="1">
      <c r="A1" s="83" t="s">
        <v>103</v>
      </c>
      <c r="B1" s="83"/>
      <c r="C1" s="83"/>
      <c r="D1" s="83"/>
      <c r="E1" s="83"/>
      <c r="F1" s="83"/>
      <c r="G1" s="83"/>
    </row>
    <row r="2" spans="1:10" ht="30.75" customHeight="1">
      <c r="A2" s="1" t="s">
        <v>104</v>
      </c>
      <c r="B2" s="1" t="s">
        <v>105</v>
      </c>
      <c r="C2" s="1" t="s">
        <v>19</v>
      </c>
      <c r="D2" s="1" t="s">
        <v>20</v>
      </c>
      <c r="E2" s="1" t="s">
        <v>21</v>
      </c>
      <c r="F2" s="8" t="s">
        <v>11</v>
      </c>
      <c r="G2" s="7" t="s">
        <v>9</v>
      </c>
      <c r="I2" s="66" t="s">
        <v>106</v>
      </c>
      <c r="J2" s="67" t="s">
        <v>109</v>
      </c>
    </row>
    <row r="3" spans="1:10" ht="26.4" customHeight="1">
      <c r="A3" s="6" t="s">
        <v>31</v>
      </c>
      <c r="B3" s="6" t="s">
        <v>100</v>
      </c>
      <c r="C3" s="18">
        <v>8000</v>
      </c>
      <c r="D3" s="18">
        <v>6000</v>
      </c>
      <c r="E3" s="18">
        <v>4000</v>
      </c>
      <c r="F3" t="s">
        <v>28</v>
      </c>
      <c r="G3" s="6" t="s">
        <v>10</v>
      </c>
      <c r="I3" s="66" t="s">
        <v>107</v>
      </c>
      <c r="J3" s="67" t="s">
        <v>110</v>
      </c>
    </row>
    <row r="4" spans="1:10" ht="33" customHeight="1">
      <c r="A4" s="6" t="s">
        <v>32</v>
      </c>
      <c r="B4" s="6" t="s">
        <v>101</v>
      </c>
      <c r="C4" s="18">
        <v>7500</v>
      </c>
      <c r="D4" s="18">
        <v>5000</v>
      </c>
      <c r="E4" s="18">
        <v>3500</v>
      </c>
      <c r="F4" t="s">
        <v>33</v>
      </c>
      <c r="G4" s="6" t="s">
        <v>10</v>
      </c>
      <c r="I4" s="66" t="s">
        <v>108</v>
      </c>
      <c r="J4" s="67" t="s">
        <v>111</v>
      </c>
    </row>
    <row r="5" spans="1:10" ht="26.4">
      <c r="A5" t="s">
        <v>35</v>
      </c>
      <c r="B5" t="s">
        <v>95</v>
      </c>
      <c r="C5" s="18">
        <v>6000</v>
      </c>
      <c r="D5" s="18">
        <v>5500</v>
      </c>
      <c r="E5" s="18">
        <v>4000</v>
      </c>
      <c r="F5" t="s">
        <v>96</v>
      </c>
      <c r="G5" t="s">
        <v>10</v>
      </c>
      <c r="I5" s="66" t="s">
        <v>11</v>
      </c>
      <c r="J5" s="68" t="s">
        <v>112</v>
      </c>
    </row>
    <row r="6" spans="1:10" ht="40.200000000000003" customHeight="1">
      <c r="A6" s="6"/>
      <c r="B6" s="6"/>
      <c r="C6" s="18"/>
      <c r="D6" s="18"/>
      <c r="E6" s="18"/>
      <c r="G6" s="6"/>
      <c r="I6" s="66" t="s">
        <v>9</v>
      </c>
      <c r="J6" s="68" t="s">
        <v>113</v>
      </c>
    </row>
    <row r="7" spans="1:10" ht="12.75" customHeight="1">
      <c r="I7" s="69"/>
      <c r="J7" s="69"/>
    </row>
  </sheetData>
  <sheetProtection formatCells="0" formatColumns="0" formatRows="0" insertRows="0" selectLockedCells="1" sort="0" autoFilter="0" pivotTables="0"/>
  <mergeCells count="1">
    <mergeCell ref="A1:G1"/>
  </mergeCells>
  <phoneticPr fontId="8" type="noConversion"/>
  <dataValidations count="2">
    <dataValidation type="list" allowBlank="1" showInputMessage="1" showErrorMessage="1" sqref="G3:G6" xr:uid="{00000000-0002-0000-0300-000000000000}">
      <formula1>"Complets,Marginaux"</formula1>
    </dataValidation>
    <dataValidation type="list" allowBlank="1" showInputMessage="1" showErrorMessage="1" sqref="F3:F6" xr:uid="{00000000-0002-0000-0300-000001000000}">
      <formula1>"PE,ME,ETI,GE,labo / non éco"</formula1>
    </dataValidation>
  </dataValidations>
  <pageMargins left="0.78740157480314965" right="0.78740157480314965" top="0.98425196850393704" bottom="0.98425196850393704" header="0.51181102362204722" footer="0.51181102362204722"/>
  <pageSetup paperSize="9" scale="80" orientation="landscape" r:id="rId1"/>
  <headerFooter alignWithMargins="0">
    <oddHeader>&amp;F</oddHeader>
    <oddFooter>&amp;A&amp;RPage &amp;P</oddFooter>
  </headerFooter>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111">
    <tabColor theme="4"/>
    <pageSetUpPr fitToPage="1"/>
  </sheetPr>
  <dimension ref="A1:AK17"/>
  <sheetViews>
    <sheetView tabSelected="1" topLeftCell="D1" zoomScale="89" workbookViewId="0">
      <selection activeCell="P6" sqref="P6"/>
    </sheetView>
  </sheetViews>
  <sheetFormatPr baseColWidth="10" defaultRowHeight="12.75" customHeight="1"/>
  <cols>
    <col min="1" max="1" width="8" customWidth="1"/>
    <col min="2" max="2" width="8.109375" customWidth="1"/>
    <col min="3" max="3" width="6.109375" customWidth="1"/>
    <col min="4" max="4" width="37.33203125" customWidth="1"/>
    <col min="5" max="5" width="10.6640625" customWidth="1"/>
    <col min="6" max="6" width="9" customWidth="1"/>
    <col min="7" max="7" width="9.5546875" customWidth="1"/>
    <col min="8" max="8" width="7.109375" customWidth="1"/>
    <col min="9" max="12" width="10.6640625" customWidth="1"/>
    <col min="13" max="13" width="11.5546875" customWidth="1"/>
    <col min="14" max="15" width="10.6640625" customWidth="1"/>
    <col min="18" max="18" width="21.109375" customWidth="1"/>
    <col min="20" max="20" width="13.44140625" customWidth="1"/>
    <col min="21" max="21" width="7.88671875" bestFit="1" customWidth="1"/>
    <col min="22" max="22" width="3.88671875" customWidth="1"/>
    <col min="23" max="23" width="10.21875" customWidth="1"/>
    <col min="24" max="24" width="9.21875" customWidth="1"/>
    <col min="25" max="25" width="9.109375" customWidth="1"/>
    <col min="26" max="26" width="11.21875" customWidth="1"/>
    <col min="27" max="27" width="10.44140625" customWidth="1"/>
    <col min="28" max="28" width="2.44140625" hidden="1" customWidth="1"/>
  </cols>
  <sheetData>
    <row r="1" spans="1:37" ht="18" customHeight="1">
      <c r="A1" s="15"/>
      <c r="B1" s="9"/>
      <c r="C1" s="20"/>
      <c r="D1" s="20"/>
      <c r="E1" s="20"/>
      <c r="F1" s="20"/>
      <c r="G1" s="20"/>
      <c r="H1" s="21"/>
      <c r="I1" s="21"/>
      <c r="J1" s="21"/>
      <c r="K1" s="21"/>
      <c r="L1" s="21"/>
      <c r="M1" s="21"/>
      <c r="N1" s="22"/>
      <c r="O1" s="19"/>
      <c r="P1" s="23"/>
      <c r="Q1" s="19"/>
      <c r="R1" s="19"/>
      <c r="S1" s="19"/>
      <c r="T1" s="19"/>
      <c r="AD1" s="6">
        <v>1</v>
      </c>
      <c r="AE1" s="6">
        <v>2</v>
      </c>
      <c r="AF1" s="6">
        <v>3</v>
      </c>
      <c r="AG1" s="6">
        <v>4</v>
      </c>
      <c r="AH1" s="6">
        <v>5</v>
      </c>
      <c r="AI1" s="6">
        <v>6</v>
      </c>
      <c r="AJ1" s="6">
        <v>7</v>
      </c>
      <c r="AK1" s="6">
        <v>8</v>
      </c>
    </row>
    <row r="2" spans="1:37" ht="17.25" customHeight="1">
      <c r="A2" s="3"/>
      <c r="B2" s="5"/>
      <c r="C2" s="3"/>
      <c r="D2" s="72" t="s">
        <v>8</v>
      </c>
      <c r="E2" s="72"/>
      <c r="F2" s="72"/>
      <c r="G2" s="72" t="s">
        <v>8</v>
      </c>
      <c r="H2" s="73"/>
      <c r="I2" s="73"/>
      <c r="J2" s="73" t="s">
        <v>8</v>
      </c>
      <c r="K2" s="73"/>
      <c r="L2" s="73"/>
      <c r="M2" s="73" t="s">
        <v>8</v>
      </c>
      <c r="N2" s="73"/>
      <c r="O2" s="4"/>
      <c r="P2" s="5"/>
      <c r="Q2" s="84" t="s">
        <v>114</v>
      </c>
      <c r="R2" s="85"/>
      <c r="S2" s="85"/>
      <c r="T2" s="85"/>
      <c r="U2" s="85"/>
      <c r="V2" s="85"/>
      <c r="W2" s="85"/>
      <c r="X2" s="85"/>
      <c r="Y2" s="85"/>
      <c r="Z2" s="85"/>
      <c r="AA2" s="85"/>
      <c r="AB2" s="71"/>
      <c r="AC2" s="71">
        <v>0</v>
      </c>
      <c r="AD2" s="70">
        <f>IFERROR(INDEX(Calendrier[Mois fin EC],AD$1),AC2)</f>
        <v>12</v>
      </c>
      <c r="AE2" s="70">
        <f>IFERROR(INDEX(Calendrier[Mois fin EC],AE$1),AD2)</f>
        <v>24</v>
      </c>
      <c r="AF2" s="70">
        <f>IFERROR(INDEX(Calendrier[Mois fin EC],AF$1),AE2)</f>
        <v>24</v>
      </c>
      <c r="AG2" s="70">
        <f>IFERROR(INDEX(Calendrier[Mois fin EC],AG$1),AF2)</f>
        <v>24</v>
      </c>
      <c r="AH2" s="70">
        <f>IFERROR(INDEX(Calendrier[Mois fin EC],AH$1),AG2)</f>
        <v>24</v>
      </c>
      <c r="AI2" s="70">
        <f>IFERROR(INDEX(Calendrier[Mois fin EC],AI$1),AH2)</f>
        <v>24</v>
      </c>
      <c r="AJ2" s="70">
        <f>IFERROR(INDEX(Calendrier[Mois fin EC],AJ$1),AI2)</f>
        <v>24</v>
      </c>
      <c r="AK2" s="70">
        <f>IFERROR(INDEX(Calendrier[Mois fin EC],AK$1),AJ2)</f>
        <v>24</v>
      </c>
    </row>
    <row r="3" spans="1:37" ht="113.25" customHeight="1">
      <c r="A3" s="11" t="s">
        <v>0</v>
      </c>
      <c r="B3" s="11" t="s">
        <v>12</v>
      </c>
      <c r="C3" s="12" t="s">
        <v>1</v>
      </c>
      <c r="D3" s="12" t="s">
        <v>50</v>
      </c>
      <c r="E3" s="12" t="s">
        <v>25</v>
      </c>
      <c r="F3" s="12" t="s">
        <v>13</v>
      </c>
      <c r="G3" s="12" t="s">
        <v>14</v>
      </c>
      <c r="H3" s="12" t="s">
        <v>4</v>
      </c>
      <c r="I3" s="13" t="s">
        <v>5</v>
      </c>
      <c r="J3" s="13" t="s">
        <v>6</v>
      </c>
      <c r="K3" s="13" t="s">
        <v>7</v>
      </c>
      <c r="L3" s="13" t="s">
        <v>78</v>
      </c>
      <c r="M3" s="13" t="s">
        <v>3</v>
      </c>
      <c r="N3" s="14" t="s">
        <v>77</v>
      </c>
      <c r="O3" s="14" t="s">
        <v>76</v>
      </c>
      <c r="P3" s="27" t="s">
        <v>29</v>
      </c>
      <c r="Q3" s="74" t="s">
        <v>74</v>
      </c>
      <c r="R3" s="74" t="s">
        <v>2</v>
      </c>
      <c r="S3" s="74" t="s">
        <v>11</v>
      </c>
      <c r="T3" s="74" t="s">
        <v>9</v>
      </c>
      <c r="U3" s="74" t="s">
        <v>26</v>
      </c>
      <c r="V3" s="74" t="s">
        <v>23</v>
      </c>
      <c r="W3" s="75" t="s">
        <v>79</v>
      </c>
      <c r="X3" s="74" t="s">
        <v>80</v>
      </c>
      <c r="Y3" s="74" t="s">
        <v>81</v>
      </c>
      <c r="Z3" s="74" t="s">
        <v>82</v>
      </c>
      <c r="AA3" s="74" t="s">
        <v>83</v>
      </c>
      <c r="AB3" s="74" t="s">
        <v>84</v>
      </c>
      <c r="AC3" s="74" t="s">
        <v>22</v>
      </c>
      <c r="AD3" s="75" t="s">
        <v>42</v>
      </c>
      <c r="AE3" s="75" t="s">
        <v>43</v>
      </c>
      <c r="AF3" s="75" t="s">
        <v>44</v>
      </c>
      <c r="AG3" s="75" t="s">
        <v>45</v>
      </c>
      <c r="AH3" s="75" t="s">
        <v>46</v>
      </c>
      <c r="AI3" s="75" t="s">
        <v>47</v>
      </c>
      <c r="AJ3" s="75" t="s">
        <v>48</v>
      </c>
      <c r="AK3" s="75" t="s">
        <v>49</v>
      </c>
    </row>
    <row r="4" spans="1:37" ht="15" customHeight="1">
      <c r="A4" s="17">
        <v>1</v>
      </c>
      <c r="B4" s="17"/>
      <c r="C4" s="17">
        <v>1</v>
      </c>
      <c r="D4" s="17" t="s">
        <v>61</v>
      </c>
      <c r="E4" s="17" t="s">
        <v>31</v>
      </c>
      <c r="F4" s="17">
        <v>1</v>
      </c>
      <c r="G4" s="17">
        <v>24</v>
      </c>
      <c r="H4" s="17" t="s">
        <v>68</v>
      </c>
      <c r="I4" s="17">
        <v>3</v>
      </c>
      <c r="J4" s="17"/>
      <c r="K4" s="17"/>
      <c r="L4" s="35"/>
      <c r="M4" s="35"/>
      <c r="N4" s="35">
        <v>3000</v>
      </c>
      <c r="O4" s="35"/>
      <c r="P4" s="32" t="s">
        <v>70</v>
      </c>
      <c r="Q4" s="78">
        <f>IFERROR(MATCH(Devis[[#This Row],[Partenaire court]],Partenaires[Partenaire (nom court)],0),"")</f>
        <v>1</v>
      </c>
      <c r="R4" s="79" t="str">
        <f>IFERROR(INDEX(Partenaires[Partenaire (nom juridique complet)],Devis[[#This Row],[ID_Partenaire]]),"")</f>
        <v>Société IXE Pêche 1</v>
      </c>
      <c r="S4" s="79" t="str">
        <f>IFERROR(INDEX(Partenaires[Catégorie partenaire],Devis[[#This Row],[ID_Partenaire]]),"")</f>
        <v>PE</v>
      </c>
      <c r="T4" s="79" t="str">
        <f>IFERROR(INDEX(Partenaires[Type de coûts],Devis[[#This Row],[ID_Partenaire]]),"")</f>
        <v>Complets</v>
      </c>
      <c r="U4" s="79">
        <f>SUM(Devis[[#This Row],[Personne.mois cat 1]:[Personne.mois cat 3]])</f>
        <v>3</v>
      </c>
      <c r="V4" s="79">
        <f>Devis[[#This Row],[Mois fin tâche]]-Devis[[#This Row],[Mois début tâche]]+1</f>
        <v>24</v>
      </c>
      <c r="W4" s="80">
        <f xml:space="preserve"> IFERROR(ROUND(SUMPRODUCT(INDEX(Partenaires[[Salaire Cat. 1 présenté]:[Salaire Cat. 3 présenté]],Devis[[#This Row],[ID_Partenaire]],),Devis[[#This Row],[Personne.mois cat 1]:[Personne.mois cat 3]]),0),0)</f>
        <v>24000</v>
      </c>
      <c r="X4" s="80">
        <f>ROUND(IF(Devis[[#This Row],[Catégorie partenaire]]="labo / non éco", 40%, 20%)*Devis[[#This Row],[Salaires présentés]],0)</f>
        <v>4800</v>
      </c>
      <c r="Y4" s="80">
        <f>ROUND(Devis[[#This Row],[Sous-traitance]],0)</f>
        <v>0</v>
      </c>
      <c r="Z4" s="80">
        <f>ROUND(Devis[[#This Row],[Contribution aux amortissements]],0)</f>
        <v>0</v>
      </c>
      <c r="AA4" s="80">
        <f>ROUND(Devis[[#This Row],[Autres dépenses]],0)</f>
        <v>3000</v>
      </c>
      <c r="AB4" s="80">
        <f>ROUND(Devis[[#This Row],[Investissements]],0)</f>
        <v>0</v>
      </c>
      <c r="AC4" s="80">
        <f>SUM(Devis[[#This Row],[Salaires présentés]:[Investissements présentés]])</f>
        <v>31800</v>
      </c>
      <c r="AD4" s="81">
        <f>MAX(
      MIN(AD$2,Devis[[#This Row],[Mois fin tâche]])
     -MAX(AC$2+1,Devis[[#This Row],[Mois début tâche]])+1,0)/Devis[[#This Row],[Durée tâche]]</f>
        <v>0.5</v>
      </c>
      <c r="AE4" s="81">
        <f>MAX(
      MIN(AE$2,Devis[[#This Row],[Mois fin tâche]])
     -MAX(AD$2+1,Devis[[#This Row],[Mois début tâche]])+1,0)/Devis[[#This Row],[Durée tâche]]</f>
        <v>0.5</v>
      </c>
      <c r="AF4" s="81">
        <f>MAX(
      MIN(AF$2,Devis[[#This Row],[Mois fin tâche]])
     -MAX(AE$2+1,Devis[[#This Row],[Mois début tâche]])+1,0)/Devis[[#This Row],[Durée tâche]]</f>
        <v>0</v>
      </c>
      <c r="AG4" s="81">
        <f>MAX(
      MIN(AG$2,Devis[[#This Row],[Mois fin tâche]])
     -MAX(AF$2+1,Devis[[#This Row],[Mois début tâche]])+1,0)/Devis[[#This Row],[Durée tâche]]</f>
        <v>0</v>
      </c>
      <c r="AH4" s="81">
        <f>MAX(
      MIN(AH$2,Devis[[#This Row],[Mois fin tâche]])
     -MAX(AG$2+1,Devis[[#This Row],[Mois début tâche]])+1,0)/Devis[[#This Row],[Durée tâche]]</f>
        <v>0</v>
      </c>
      <c r="AI4" s="81">
        <f>MAX(
      MIN(AI$2,Devis[[#This Row],[Mois fin tâche]])
     -MAX(AH$2+1,Devis[[#This Row],[Mois début tâche]])+1,0)/Devis[[#This Row],[Durée tâche]]</f>
        <v>0</v>
      </c>
      <c r="AJ4" s="81">
        <f>MAX(
      MIN(AJ$2,Devis[[#This Row],[Mois fin tâche]])
     -MAX(AI$2+1,Devis[[#This Row],[Mois début tâche]])+1,0)/Devis[[#This Row],[Durée tâche]]</f>
        <v>0</v>
      </c>
      <c r="AK4" s="81">
        <f>MAX(
      MIN(AK$2,Devis[[#This Row],[Mois fin tâche]])
     -MAX(AJ$2+1,Devis[[#This Row],[Mois début tâche]])+1,0)/Devis[[#This Row],[Durée tâche]]</f>
        <v>0</v>
      </c>
    </row>
    <row r="5" spans="1:37" ht="13.2">
      <c r="A5" s="17">
        <v>2</v>
      </c>
      <c r="B5" s="17"/>
      <c r="C5" s="17">
        <v>1</v>
      </c>
      <c r="D5" s="17" t="s">
        <v>62</v>
      </c>
      <c r="E5" s="17" t="s">
        <v>31</v>
      </c>
      <c r="F5" s="17">
        <v>1</v>
      </c>
      <c r="G5" s="17">
        <v>18</v>
      </c>
      <c r="H5" s="17" t="s">
        <v>37</v>
      </c>
      <c r="I5" s="17">
        <v>12</v>
      </c>
      <c r="J5" s="17">
        <v>6</v>
      </c>
      <c r="K5" s="17">
        <v>3</v>
      </c>
      <c r="L5" s="35">
        <v>50000</v>
      </c>
      <c r="M5" s="35">
        <v>25000</v>
      </c>
      <c r="N5" s="35"/>
      <c r="O5" s="35"/>
      <c r="P5" s="33" t="s">
        <v>102</v>
      </c>
      <c r="Q5" s="76">
        <f>IFERROR(MATCH(Devis[[#This Row],[Partenaire court]],Partenaires[Partenaire (nom court)],0),"")</f>
        <v>1</v>
      </c>
      <c r="R5" s="71" t="str">
        <f>IFERROR(INDEX(Partenaires[Partenaire (nom juridique complet)],Devis[[#This Row],[ID_Partenaire]]),"")</f>
        <v>Société IXE Pêche 1</v>
      </c>
      <c r="S5" s="71" t="str">
        <f>IFERROR(INDEX(Partenaires[Catégorie partenaire],Devis[[#This Row],[ID_Partenaire]]),"")</f>
        <v>PE</v>
      </c>
      <c r="T5" s="71" t="str">
        <f>IFERROR(INDEX(Partenaires[Type de coûts],Devis[[#This Row],[ID_Partenaire]]),"")</f>
        <v>Complets</v>
      </c>
      <c r="U5" s="71">
        <f>SUM(Devis[[#This Row],[Personne.mois cat 1]:[Personne.mois cat 3]])</f>
        <v>21</v>
      </c>
      <c r="V5" s="71">
        <f>Devis[[#This Row],[Mois fin tâche]]-Devis[[#This Row],[Mois début tâche]]+1</f>
        <v>18</v>
      </c>
      <c r="W5" s="77">
        <f xml:space="preserve"> IFERROR(ROUND(SUMPRODUCT(INDEX(Partenaires[[Salaire Cat. 1 présenté]:[Salaire Cat. 3 présenté]],Devis[[#This Row],[ID_Partenaire]],),Devis[[#This Row],[Personne.mois cat 1]:[Personne.mois cat 3]]),0),0)</f>
        <v>144000</v>
      </c>
      <c r="X5" s="77">
        <f>ROUND(IF(Devis[[#This Row],[Catégorie partenaire]]="labo / non éco", 40%, 20%)*Devis[[#This Row],[Salaires présentés]],0)</f>
        <v>28800</v>
      </c>
      <c r="Y5" s="77">
        <f>ROUND(Devis[[#This Row],[Sous-traitance]],0)</f>
        <v>50000</v>
      </c>
      <c r="Z5" s="77">
        <f>ROUND(Devis[[#This Row],[Contribution aux amortissements]],0)</f>
        <v>25000</v>
      </c>
      <c r="AA5" s="77">
        <f>ROUND(Devis[[#This Row],[Autres dépenses]],0)</f>
        <v>0</v>
      </c>
      <c r="AB5" s="77">
        <f>ROUND(Devis[[#This Row],[Investissements]],0)</f>
        <v>0</v>
      </c>
      <c r="AC5" s="77">
        <f>SUM(Devis[[#This Row],[Salaires présentés]:[Investissements présentés]])</f>
        <v>247800</v>
      </c>
      <c r="AD5" s="82">
        <f>MAX(
      MIN(AD$2,Devis[[#This Row],[Mois fin tâche]])
     -MAX(AC$2+1,Devis[[#This Row],[Mois début tâche]])+1,0)/Devis[[#This Row],[Durée tâche]]</f>
        <v>0.66666666666666663</v>
      </c>
      <c r="AE5" s="82">
        <f>MAX(
      MIN(AE$2,Devis[[#This Row],[Mois fin tâche]])
     -MAX(AD$2+1,Devis[[#This Row],[Mois début tâche]])+1,0)/Devis[[#This Row],[Durée tâche]]</f>
        <v>0.33333333333333331</v>
      </c>
      <c r="AF5" s="82">
        <f>MAX(
      MIN(AF$2,Devis[[#This Row],[Mois fin tâche]])
     -MAX(AE$2+1,Devis[[#This Row],[Mois début tâche]])+1,0)/Devis[[#This Row],[Durée tâche]]</f>
        <v>0</v>
      </c>
      <c r="AG5" s="82">
        <f>MAX(
      MIN(AG$2,Devis[[#This Row],[Mois fin tâche]])
     -MAX(AF$2+1,Devis[[#This Row],[Mois début tâche]])+1,0)/Devis[[#This Row],[Durée tâche]]</f>
        <v>0</v>
      </c>
      <c r="AH5" s="82">
        <f>MAX(
      MIN(AH$2,Devis[[#This Row],[Mois fin tâche]])
     -MAX(AG$2+1,Devis[[#This Row],[Mois début tâche]])+1,0)/Devis[[#This Row],[Durée tâche]]</f>
        <v>0</v>
      </c>
      <c r="AI5" s="82">
        <f>MAX(
      MIN(AI$2,Devis[[#This Row],[Mois fin tâche]])
     -MAX(AH$2+1,Devis[[#This Row],[Mois début tâche]])+1,0)/Devis[[#This Row],[Durée tâche]]</f>
        <v>0</v>
      </c>
      <c r="AJ5" s="82">
        <f>MAX(
      MIN(AJ$2,Devis[[#This Row],[Mois fin tâche]])
     -MAX(AI$2+1,Devis[[#This Row],[Mois début tâche]])+1,0)/Devis[[#This Row],[Durée tâche]]</f>
        <v>0</v>
      </c>
      <c r="AK5" s="82">
        <f>MAX(
      MIN(AK$2,Devis[[#This Row],[Mois fin tâche]])
     -MAX(AJ$2+1,Devis[[#This Row],[Mois début tâche]])+1,0)/Devis[[#This Row],[Durée tâche]]</f>
        <v>0</v>
      </c>
    </row>
    <row r="6" spans="1:37" ht="13.2">
      <c r="A6" s="17">
        <v>2</v>
      </c>
      <c r="B6" s="17"/>
      <c r="C6" s="17">
        <v>1</v>
      </c>
      <c r="D6" s="17" t="s">
        <v>62</v>
      </c>
      <c r="E6" s="17" t="s">
        <v>32</v>
      </c>
      <c r="F6" s="17">
        <v>1</v>
      </c>
      <c r="G6" s="17">
        <v>12</v>
      </c>
      <c r="H6" s="17" t="s">
        <v>37</v>
      </c>
      <c r="I6" s="17">
        <v>6</v>
      </c>
      <c r="J6" s="17">
        <v>3</v>
      </c>
      <c r="K6" s="17"/>
      <c r="L6" s="35">
        <v>15000</v>
      </c>
      <c r="M6" s="35">
        <v>5000</v>
      </c>
      <c r="N6" s="35"/>
      <c r="O6" s="35"/>
      <c r="P6" s="33" t="s">
        <v>102</v>
      </c>
      <c r="Q6" s="78">
        <f>IFERROR(MATCH(Devis[[#This Row],[Partenaire court]],Partenaires[Partenaire (nom court)],0),"")</f>
        <v>2</v>
      </c>
      <c r="R6" s="79" t="str">
        <f>IFERROR(INDEX(Partenaires[Partenaire (nom juridique complet)],Devis[[#This Row],[ID_Partenaire]]),"")</f>
        <v>Société IGREC BE exemple</v>
      </c>
      <c r="S6" s="79" t="str">
        <f>IFERROR(INDEX(Partenaires[Catégorie partenaire],Devis[[#This Row],[ID_Partenaire]]),"")</f>
        <v>ME</v>
      </c>
      <c r="T6" s="79" t="str">
        <f>IFERROR(INDEX(Partenaires[Type de coûts],Devis[[#This Row],[ID_Partenaire]]),"")</f>
        <v>Complets</v>
      </c>
      <c r="U6" s="79">
        <f>SUM(Devis[[#This Row],[Personne.mois cat 1]:[Personne.mois cat 3]])</f>
        <v>9</v>
      </c>
      <c r="V6" s="79">
        <f>Devis[[#This Row],[Mois fin tâche]]-Devis[[#This Row],[Mois début tâche]]+1</f>
        <v>12</v>
      </c>
      <c r="W6" s="80">
        <f xml:space="preserve"> IFERROR(ROUND(SUMPRODUCT(INDEX(Partenaires[[Salaire Cat. 1 présenté]:[Salaire Cat. 3 présenté]],Devis[[#This Row],[ID_Partenaire]],),Devis[[#This Row],[Personne.mois cat 1]:[Personne.mois cat 3]]),0),0)</f>
        <v>60000</v>
      </c>
      <c r="X6" s="80">
        <f>ROUND(IF(Devis[[#This Row],[Catégorie partenaire]]="labo / non éco", 40%, 20%)*Devis[[#This Row],[Salaires présentés]],0)</f>
        <v>12000</v>
      </c>
      <c r="Y6" s="80">
        <f>ROUND(Devis[[#This Row],[Sous-traitance]],0)</f>
        <v>15000</v>
      </c>
      <c r="Z6" s="80">
        <f>ROUND(Devis[[#This Row],[Contribution aux amortissements]],0)</f>
        <v>5000</v>
      </c>
      <c r="AA6" s="80">
        <f>ROUND(Devis[[#This Row],[Autres dépenses]],0)</f>
        <v>0</v>
      </c>
      <c r="AB6" s="80">
        <f>ROUND(Devis[[#This Row],[Investissements]],0)</f>
        <v>0</v>
      </c>
      <c r="AC6" s="80">
        <f>SUM(Devis[[#This Row],[Salaires présentés]:[Investissements présentés]])</f>
        <v>92000</v>
      </c>
      <c r="AD6" s="81">
        <f>MAX(
      MIN(AD$2,Devis[[#This Row],[Mois fin tâche]])
     -MAX(AC$2+1,Devis[[#This Row],[Mois début tâche]])+1,0)/Devis[[#This Row],[Durée tâche]]</f>
        <v>1</v>
      </c>
      <c r="AE6" s="81">
        <f>MAX(
      MIN(AE$2,Devis[[#This Row],[Mois fin tâche]])
     -MAX(AD$2+1,Devis[[#This Row],[Mois début tâche]])+1,0)/Devis[[#This Row],[Durée tâche]]</f>
        <v>0</v>
      </c>
      <c r="AF6" s="81">
        <f>MAX(
      MIN(AF$2,Devis[[#This Row],[Mois fin tâche]])
     -MAX(AE$2+1,Devis[[#This Row],[Mois début tâche]])+1,0)/Devis[[#This Row],[Durée tâche]]</f>
        <v>0</v>
      </c>
      <c r="AG6" s="81">
        <f>MAX(
      MIN(AG$2,Devis[[#This Row],[Mois fin tâche]])
     -MAX(AF$2+1,Devis[[#This Row],[Mois début tâche]])+1,0)/Devis[[#This Row],[Durée tâche]]</f>
        <v>0</v>
      </c>
      <c r="AH6" s="81">
        <f>MAX(
      MIN(AH$2,Devis[[#This Row],[Mois fin tâche]])
     -MAX(AG$2+1,Devis[[#This Row],[Mois début tâche]])+1,0)/Devis[[#This Row],[Durée tâche]]</f>
        <v>0</v>
      </c>
      <c r="AI6" s="81">
        <f>MAX(
      MIN(AI$2,Devis[[#This Row],[Mois fin tâche]])
     -MAX(AH$2+1,Devis[[#This Row],[Mois début tâche]])+1,0)/Devis[[#This Row],[Durée tâche]]</f>
        <v>0</v>
      </c>
      <c r="AJ6" s="81">
        <f>MAX(
      MIN(AJ$2,Devis[[#This Row],[Mois fin tâche]])
     -MAX(AI$2+1,Devis[[#This Row],[Mois début tâche]])+1,0)/Devis[[#This Row],[Durée tâche]]</f>
        <v>0</v>
      </c>
      <c r="AK6" s="81">
        <f>MAX(
      MIN(AK$2,Devis[[#This Row],[Mois fin tâche]])
     -MAX(AJ$2+1,Devis[[#This Row],[Mois début tâche]])+1,0)/Devis[[#This Row],[Durée tâche]]</f>
        <v>0</v>
      </c>
    </row>
    <row r="7" spans="1:37" ht="13.2">
      <c r="A7" s="17">
        <v>2</v>
      </c>
      <c r="B7" s="17"/>
      <c r="C7" s="17">
        <v>1</v>
      </c>
      <c r="D7" s="17" t="s">
        <v>62</v>
      </c>
      <c r="E7" s="17" t="s">
        <v>35</v>
      </c>
      <c r="F7" s="17">
        <v>1</v>
      </c>
      <c r="G7" s="17">
        <v>12</v>
      </c>
      <c r="H7" s="17" t="s">
        <v>38</v>
      </c>
      <c r="I7" s="17">
        <v>6</v>
      </c>
      <c r="J7" s="17">
        <v>3</v>
      </c>
      <c r="K7" s="17"/>
      <c r="L7" s="35">
        <v>2500</v>
      </c>
      <c r="M7" s="35">
        <v>2500</v>
      </c>
      <c r="N7" s="35"/>
      <c r="O7" s="35"/>
      <c r="P7" s="33" t="s">
        <v>102</v>
      </c>
      <c r="Q7" s="76">
        <f>IFERROR(MATCH(Devis[[#This Row],[Partenaire court]],Partenaires[Partenaire (nom court)],0),"")</f>
        <v>3</v>
      </c>
      <c r="R7" s="71" t="str">
        <f>IFERROR(INDEX(Partenaires[Partenaire (nom juridique complet)],Devis[[#This Row],[ID_Partenaire]]),"")</f>
        <v>Laboratoire université ALPHA</v>
      </c>
      <c r="S7" s="71" t="str">
        <f>IFERROR(INDEX(Partenaires[Catégorie partenaire],Devis[[#This Row],[ID_Partenaire]]),"")</f>
        <v>labo / non éco</v>
      </c>
      <c r="T7" s="71" t="str">
        <f>IFERROR(INDEX(Partenaires[Type de coûts],Devis[[#This Row],[ID_Partenaire]]),"")</f>
        <v>Complets</v>
      </c>
      <c r="U7" s="71">
        <f>SUM(Devis[[#This Row],[Personne.mois cat 1]:[Personne.mois cat 3]])</f>
        <v>9</v>
      </c>
      <c r="V7" s="71">
        <f>Devis[[#This Row],[Mois fin tâche]]-Devis[[#This Row],[Mois début tâche]]+1</f>
        <v>12</v>
      </c>
      <c r="W7" s="77">
        <f xml:space="preserve"> IFERROR(ROUND(SUMPRODUCT(INDEX(Partenaires[[Salaire Cat. 1 présenté]:[Salaire Cat. 3 présenté]],Devis[[#This Row],[ID_Partenaire]],),Devis[[#This Row],[Personne.mois cat 1]:[Personne.mois cat 3]]),0),0)</f>
        <v>52500</v>
      </c>
      <c r="X7" s="77">
        <f>ROUND(IF(Devis[[#This Row],[Catégorie partenaire]]="labo / non éco", 40%, 20%)*Devis[[#This Row],[Salaires présentés]],0)</f>
        <v>21000</v>
      </c>
      <c r="Y7" s="77">
        <f>ROUND(Devis[[#This Row],[Sous-traitance]],0)</f>
        <v>2500</v>
      </c>
      <c r="Z7" s="77">
        <f>ROUND(Devis[[#This Row],[Contribution aux amortissements]],0)</f>
        <v>2500</v>
      </c>
      <c r="AA7" s="77">
        <f>ROUND(Devis[[#This Row],[Autres dépenses]],0)</f>
        <v>0</v>
      </c>
      <c r="AB7" s="77">
        <f>ROUND(Devis[[#This Row],[Investissements]],0)</f>
        <v>0</v>
      </c>
      <c r="AC7" s="77">
        <f>SUM(Devis[[#This Row],[Salaires présentés]:[Investissements présentés]])</f>
        <v>78500</v>
      </c>
      <c r="AD7" s="82">
        <f>MAX(
      MIN(AD$2,Devis[[#This Row],[Mois fin tâche]])
     -MAX(AC$2+1,Devis[[#This Row],[Mois début tâche]])+1,0)/Devis[[#This Row],[Durée tâche]]</f>
        <v>1</v>
      </c>
      <c r="AE7" s="82">
        <f>MAX(
      MIN(AE$2,Devis[[#This Row],[Mois fin tâche]])
     -MAX(AD$2+1,Devis[[#This Row],[Mois début tâche]])+1,0)/Devis[[#This Row],[Durée tâche]]</f>
        <v>0</v>
      </c>
      <c r="AF7" s="82">
        <f>MAX(
      MIN(AF$2,Devis[[#This Row],[Mois fin tâche]])
     -MAX(AE$2+1,Devis[[#This Row],[Mois début tâche]])+1,0)/Devis[[#This Row],[Durée tâche]]</f>
        <v>0</v>
      </c>
      <c r="AG7" s="82">
        <f>MAX(
      MIN(AG$2,Devis[[#This Row],[Mois fin tâche]])
     -MAX(AF$2+1,Devis[[#This Row],[Mois début tâche]])+1,0)/Devis[[#This Row],[Durée tâche]]</f>
        <v>0</v>
      </c>
      <c r="AH7" s="82">
        <f>MAX(
      MIN(AH$2,Devis[[#This Row],[Mois fin tâche]])
     -MAX(AG$2+1,Devis[[#This Row],[Mois début tâche]])+1,0)/Devis[[#This Row],[Durée tâche]]</f>
        <v>0</v>
      </c>
      <c r="AI7" s="82">
        <f>MAX(
      MIN(AI$2,Devis[[#This Row],[Mois fin tâche]])
     -MAX(AH$2+1,Devis[[#This Row],[Mois début tâche]])+1,0)/Devis[[#This Row],[Durée tâche]]</f>
        <v>0</v>
      </c>
      <c r="AJ7" s="82">
        <f>MAX(
      MIN(AJ$2,Devis[[#This Row],[Mois fin tâche]])
     -MAX(AI$2+1,Devis[[#This Row],[Mois début tâche]])+1,0)/Devis[[#This Row],[Durée tâche]]</f>
        <v>0</v>
      </c>
      <c r="AK7" s="82">
        <f>MAX(
      MIN(AK$2,Devis[[#This Row],[Mois fin tâche]])
     -MAX(AJ$2+1,Devis[[#This Row],[Mois début tâche]])+1,0)/Devis[[#This Row],[Durée tâche]]</f>
        <v>0</v>
      </c>
    </row>
    <row r="8" spans="1:37" ht="13.2">
      <c r="A8" s="17">
        <v>2</v>
      </c>
      <c r="B8" s="17"/>
      <c r="C8" s="17">
        <v>2</v>
      </c>
      <c r="D8" s="17" t="s">
        <v>63</v>
      </c>
      <c r="E8" s="17" t="s">
        <v>31</v>
      </c>
      <c r="F8" s="17">
        <v>13</v>
      </c>
      <c r="G8" s="17">
        <v>24</v>
      </c>
      <c r="H8" s="17" t="s">
        <v>38</v>
      </c>
      <c r="I8" s="17">
        <v>24</v>
      </c>
      <c r="J8" s="17">
        <v>12</v>
      </c>
      <c r="K8" s="17">
        <v>6</v>
      </c>
      <c r="L8" s="35">
        <v>100000</v>
      </c>
      <c r="M8" s="35"/>
      <c r="N8" s="35">
        <v>20000</v>
      </c>
      <c r="O8" s="35"/>
      <c r="P8" s="33" t="s">
        <v>102</v>
      </c>
      <c r="Q8" s="78">
        <f>IFERROR(MATCH(Devis[[#This Row],[Partenaire court]],Partenaires[Partenaire (nom court)],0),"")</f>
        <v>1</v>
      </c>
      <c r="R8" s="79" t="str">
        <f>IFERROR(INDEX(Partenaires[Partenaire (nom juridique complet)],Devis[[#This Row],[ID_Partenaire]]),"")</f>
        <v>Société IXE Pêche 1</v>
      </c>
      <c r="S8" s="79" t="str">
        <f>IFERROR(INDEX(Partenaires[Catégorie partenaire],Devis[[#This Row],[ID_Partenaire]]),"")</f>
        <v>PE</v>
      </c>
      <c r="T8" s="79" t="str">
        <f>IFERROR(INDEX(Partenaires[Type de coûts],Devis[[#This Row],[ID_Partenaire]]),"")</f>
        <v>Complets</v>
      </c>
      <c r="U8" s="79">
        <f>SUM(Devis[[#This Row],[Personne.mois cat 1]:[Personne.mois cat 3]])</f>
        <v>42</v>
      </c>
      <c r="V8" s="79">
        <f>Devis[[#This Row],[Mois fin tâche]]-Devis[[#This Row],[Mois début tâche]]+1</f>
        <v>12</v>
      </c>
      <c r="W8" s="80">
        <f xml:space="preserve"> IFERROR(ROUND(SUMPRODUCT(INDEX(Partenaires[[Salaire Cat. 1 présenté]:[Salaire Cat. 3 présenté]],Devis[[#This Row],[ID_Partenaire]],),Devis[[#This Row],[Personne.mois cat 1]:[Personne.mois cat 3]]),0),0)</f>
        <v>288000</v>
      </c>
      <c r="X8" s="80">
        <f>ROUND(IF(Devis[[#This Row],[Catégorie partenaire]]="labo / non éco", 40%, 20%)*Devis[[#This Row],[Salaires présentés]],0)</f>
        <v>57600</v>
      </c>
      <c r="Y8" s="80">
        <f>ROUND(Devis[[#This Row],[Sous-traitance]],0)</f>
        <v>100000</v>
      </c>
      <c r="Z8" s="80">
        <f>ROUND(Devis[[#This Row],[Contribution aux amortissements]],0)</f>
        <v>0</v>
      </c>
      <c r="AA8" s="80">
        <f>ROUND(Devis[[#This Row],[Autres dépenses]],0)</f>
        <v>20000</v>
      </c>
      <c r="AB8" s="80">
        <f>ROUND(Devis[[#This Row],[Investissements]],0)</f>
        <v>0</v>
      </c>
      <c r="AC8" s="80">
        <f>SUM(Devis[[#This Row],[Salaires présentés]:[Investissements présentés]])</f>
        <v>465600</v>
      </c>
      <c r="AD8" s="81">
        <f>MAX(
      MIN(AD$2,Devis[[#This Row],[Mois fin tâche]])
     -MAX(AC$2+1,Devis[[#This Row],[Mois début tâche]])+1,0)/Devis[[#This Row],[Durée tâche]]</f>
        <v>0</v>
      </c>
      <c r="AE8" s="81">
        <f>MAX(
      MIN(AE$2,Devis[[#This Row],[Mois fin tâche]])
     -MAX(AD$2+1,Devis[[#This Row],[Mois début tâche]])+1,0)/Devis[[#This Row],[Durée tâche]]</f>
        <v>1</v>
      </c>
      <c r="AF8" s="81">
        <f>MAX(
      MIN(AF$2,Devis[[#This Row],[Mois fin tâche]])
     -MAX(AE$2+1,Devis[[#This Row],[Mois début tâche]])+1,0)/Devis[[#This Row],[Durée tâche]]</f>
        <v>0</v>
      </c>
      <c r="AG8" s="81">
        <f>MAX(
      MIN(AG$2,Devis[[#This Row],[Mois fin tâche]])
     -MAX(AF$2+1,Devis[[#This Row],[Mois début tâche]])+1,0)/Devis[[#This Row],[Durée tâche]]</f>
        <v>0</v>
      </c>
      <c r="AH8" s="81">
        <f>MAX(
      MIN(AH$2,Devis[[#This Row],[Mois fin tâche]])
     -MAX(AG$2+1,Devis[[#This Row],[Mois début tâche]])+1,0)/Devis[[#This Row],[Durée tâche]]</f>
        <v>0</v>
      </c>
      <c r="AI8" s="81">
        <f>MAX(
      MIN(AI$2,Devis[[#This Row],[Mois fin tâche]])
     -MAX(AH$2+1,Devis[[#This Row],[Mois début tâche]])+1,0)/Devis[[#This Row],[Durée tâche]]</f>
        <v>0</v>
      </c>
      <c r="AJ8" s="81">
        <f>MAX(
      MIN(AJ$2,Devis[[#This Row],[Mois fin tâche]])
     -MAX(AI$2+1,Devis[[#This Row],[Mois début tâche]])+1,0)/Devis[[#This Row],[Durée tâche]]</f>
        <v>0</v>
      </c>
      <c r="AK8" s="81">
        <f>MAX(
      MIN(AK$2,Devis[[#This Row],[Mois fin tâche]])
     -MAX(AJ$2+1,Devis[[#This Row],[Mois début tâche]])+1,0)/Devis[[#This Row],[Durée tâche]]</f>
        <v>0</v>
      </c>
    </row>
    <row r="9" spans="1:37" ht="13.2">
      <c r="A9" s="17">
        <v>2</v>
      </c>
      <c r="B9" s="17"/>
      <c r="C9" s="17">
        <v>2</v>
      </c>
      <c r="D9" s="17" t="s">
        <v>63</v>
      </c>
      <c r="E9" s="17" t="s">
        <v>32</v>
      </c>
      <c r="F9" s="17">
        <v>13</v>
      </c>
      <c r="G9" s="17">
        <v>24</v>
      </c>
      <c r="H9" s="17" t="s">
        <v>38</v>
      </c>
      <c r="I9" s="17">
        <v>12</v>
      </c>
      <c r="J9" s="17">
        <v>6</v>
      </c>
      <c r="K9" s="17"/>
      <c r="L9" s="35">
        <v>30000</v>
      </c>
      <c r="M9" s="35"/>
      <c r="N9" s="35">
        <v>10000</v>
      </c>
      <c r="O9" s="35"/>
      <c r="P9" s="33" t="s">
        <v>102</v>
      </c>
      <c r="Q9" s="76">
        <f>IFERROR(MATCH(Devis[[#This Row],[Partenaire court]],Partenaires[Partenaire (nom court)],0),"")</f>
        <v>2</v>
      </c>
      <c r="R9" s="71" t="str">
        <f>IFERROR(INDEX(Partenaires[Partenaire (nom juridique complet)],Devis[[#This Row],[ID_Partenaire]]),"")</f>
        <v>Société IGREC BE exemple</v>
      </c>
      <c r="S9" s="71" t="str">
        <f>IFERROR(INDEX(Partenaires[Catégorie partenaire],Devis[[#This Row],[ID_Partenaire]]),"")</f>
        <v>ME</v>
      </c>
      <c r="T9" s="71" t="str">
        <f>IFERROR(INDEX(Partenaires[Type de coûts],Devis[[#This Row],[ID_Partenaire]]),"")</f>
        <v>Complets</v>
      </c>
      <c r="U9" s="71">
        <f>SUM(Devis[[#This Row],[Personne.mois cat 1]:[Personne.mois cat 3]])</f>
        <v>18</v>
      </c>
      <c r="V9" s="71">
        <f>Devis[[#This Row],[Mois fin tâche]]-Devis[[#This Row],[Mois début tâche]]+1</f>
        <v>12</v>
      </c>
      <c r="W9" s="77">
        <f xml:space="preserve"> IFERROR(ROUND(SUMPRODUCT(INDEX(Partenaires[[Salaire Cat. 1 présenté]:[Salaire Cat. 3 présenté]],Devis[[#This Row],[ID_Partenaire]],),Devis[[#This Row],[Personne.mois cat 1]:[Personne.mois cat 3]]),0),0)</f>
        <v>120000</v>
      </c>
      <c r="X9" s="77">
        <f>ROUND(IF(Devis[[#This Row],[Catégorie partenaire]]="labo / non éco", 40%, 20%)*Devis[[#This Row],[Salaires présentés]],0)</f>
        <v>24000</v>
      </c>
      <c r="Y9" s="77">
        <f>ROUND(Devis[[#This Row],[Sous-traitance]],0)</f>
        <v>30000</v>
      </c>
      <c r="Z9" s="77">
        <f>ROUND(Devis[[#This Row],[Contribution aux amortissements]],0)</f>
        <v>0</v>
      </c>
      <c r="AA9" s="77">
        <f>ROUND(Devis[[#This Row],[Autres dépenses]],0)</f>
        <v>10000</v>
      </c>
      <c r="AB9" s="77">
        <f>ROUND(Devis[[#This Row],[Investissements]],0)</f>
        <v>0</v>
      </c>
      <c r="AC9" s="77">
        <f>SUM(Devis[[#This Row],[Salaires présentés]:[Investissements présentés]])</f>
        <v>184000</v>
      </c>
      <c r="AD9" s="82">
        <f>MAX(
      MIN(AD$2,Devis[[#This Row],[Mois fin tâche]])
     -MAX(AC$2+1,Devis[[#This Row],[Mois début tâche]])+1,0)/Devis[[#This Row],[Durée tâche]]</f>
        <v>0</v>
      </c>
      <c r="AE9" s="82">
        <f>MAX(
      MIN(AE$2,Devis[[#This Row],[Mois fin tâche]])
     -MAX(AD$2+1,Devis[[#This Row],[Mois début tâche]])+1,0)/Devis[[#This Row],[Durée tâche]]</f>
        <v>1</v>
      </c>
      <c r="AF9" s="82">
        <f>MAX(
      MIN(AF$2,Devis[[#This Row],[Mois fin tâche]])
     -MAX(AE$2+1,Devis[[#This Row],[Mois début tâche]])+1,0)/Devis[[#This Row],[Durée tâche]]</f>
        <v>0</v>
      </c>
      <c r="AG9" s="82">
        <f>MAX(
      MIN(AG$2,Devis[[#This Row],[Mois fin tâche]])
     -MAX(AF$2+1,Devis[[#This Row],[Mois début tâche]])+1,0)/Devis[[#This Row],[Durée tâche]]</f>
        <v>0</v>
      </c>
      <c r="AH9" s="82">
        <f>MAX(
      MIN(AH$2,Devis[[#This Row],[Mois fin tâche]])
     -MAX(AG$2+1,Devis[[#This Row],[Mois début tâche]])+1,0)/Devis[[#This Row],[Durée tâche]]</f>
        <v>0</v>
      </c>
      <c r="AI9" s="82">
        <f>MAX(
      MIN(AI$2,Devis[[#This Row],[Mois fin tâche]])
     -MAX(AH$2+1,Devis[[#This Row],[Mois début tâche]])+1,0)/Devis[[#This Row],[Durée tâche]]</f>
        <v>0</v>
      </c>
      <c r="AJ9" s="82">
        <f>MAX(
      MIN(AJ$2,Devis[[#This Row],[Mois fin tâche]])
     -MAX(AI$2+1,Devis[[#This Row],[Mois début tâche]])+1,0)/Devis[[#This Row],[Durée tâche]]</f>
        <v>0</v>
      </c>
      <c r="AK9" s="82">
        <f>MAX(
      MIN(AK$2,Devis[[#This Row],[Mois fin tâche]])
     -MAX(AJ$2+1,Devis[[#This Row],[Mois début tâche]])+1,0)/Devis[[#This Row],[Durée tâche]]</f>
        <v>0</v>
      </c>
    </row>
    <row r="10" spans="1:37" ht="13.2">
      <c r="A10" s="17">
        <v>2</v>
      </c>
      <c r="B10" s="17"/>
      <c r="C10" s="17">
        <v>2</v>
      </c>
      <c r="D10" s="17" t="s">
        <v>63</v>
      </c>
      <c r="E10" s="17" t="s">
        <v>35</v>
      </c>
      <c r="F10" s="17">
        <v>13</v>
      </c>
      <c r="G10" s="17">
        <v>24</v>
      </c>
      <c r="H10" s="17" t="s">
        <v>38</v>
      </c>
      <c r="I10" s="17">
        <v>12</v>
      </c>
      <c r="J10" s="17"/>
      <c r="K10" s="17"/>
      <c r="L10" s="35"/>
      <c r="M10" s="35"/>
      <c r="N10" s="35">
        <v>1000</v>
      </c>
      <c r="O10" s="35"/>
      <c r="P10" s="33" t="s">
        <v>102</v>
      </c>
      <c r="Q10" s="78">
        <f>IFERROR(MATCH(Devis[[#This Row],[Partenaire court]],Partenaires[Partenaire (nom court)],0),"")</f>
        <v>3</v>
      </c>
      <c r="R10" s="79" t="str">
        <f>IFERROR(INDEX(Partenaires[Partenaire (nom juridique complet)],Devis[[#This Row],[ID_Partenaire]]),"")</f>
        <v>Laboratoire université ALPHA</v>
      </c>
      <c r="S10" s="79" t="str">
        <f>IFERROR(INDEX(Partenaires[Catégorie partenaire],Devis[[#This Row],[ID_Partenaire]]),"")</f>
        <v>labo / non éco</v>
      </c>
      <c r="T10" s="79" t="str">
        <f>IFERROR(INDEX(Partenaires[Type de coûts],Devis[[#This Row],[ID_Partenaire]]),"")</f>
        <v>Complets</v>
      </c>
      <c r="U10" s="79">
        <f>SUM(Devis[[#This Row],[Personne.mois cat 1]:[Personne.mois cat 3]])</f>
        <v>12</v>
      </c>
      <c r="V10" s="79">
        <f>Devis[[#This Row],[Mois fin tâche]]-Devis[[#This Row],[Mois début tâche]]+1</f>
        <v>12</v>
      </c>
      <c r="W10" s="80">
        <f xml:space="preserve"> IFERROR(ROUND(SUMPRODUCT(INDEX(Partenaires[[Salaire Cat. 1 présenté]:[Salaire Cat. 3 présenté]],Devis[[#This Row],[ID_Partenaire]],),Devis[[#This Row],[Personne.mois cat 1]:[Personne.mois cat 3]]),0),0)</f>
        <v>72000</v>
      </c>
      <c r="X10" s="80">
        <f>ROUND(IF(Devis[[#This Row],[Catégorie partenaire]]="labo / non éco", 40%, 20%)*Devis[[#This Row],[Salaires présentés]],0)</f>
        <v>28800</v>
      </c>
      <c r="Y10" s="80">
        <f>ROUND(Devis[[#This Row],[Sous-traitance]],0)</f>
        <v>0</v>
      </c>
      <c r="Z10" s="80">
        <f>ROUND(Devis[[#This Row],[Contribution aux amortissements]],0)</f>
        <v>0</v>
      </c>
      <c r="AA10" s="80">
        <f>ROUND(Devis[[#This Row],[Autres dépenses]],0)</f>
        <v>1000</v>
      </c>
      <c r="AB10" s="80">
        <f>ROUND(Devis[[#This Row],[Investissements]],0)</f>
        <v>0</v>
      </c>
      <c r="AC10" s="80">
        <f>SUM(Devis[[#This Row],[Salaires présentés]:[Investissements présentés]])</f>
        <v>101800</v>
      </c>
      <c r="AD10" s="81">
        <f>MAX(
      MIN(AD$2,Devis[[#This Row],[Mois fin tâche]])
     -MAX(AC$2+1,Devis[[#This Row],[Mois début tâche]])+1,0)/Devis[[#This Row],[Durée tâche]]</f>
        <v>0</v>
      </c>
      <c r="AE10" s="81">
        <f>MAX(
      MIN(AE$2,Devis[[#This Row],[Mois fin tâche]])
     -MAX(AD$2+1,Devis[[#This Row],[Mois début tâche]])+1,0)/Devis[[#This Row],[Durée tâche]]</f>
        <v>1</v>
      </c>
      <c r="AF10" s="81">
        <f>MAX(
      MIN(AF$2,Devis[[#This Row],[Mois fin tâche]])
     -MAX(AE$2+1,Devis[[#This Row],[Mois début tâche]])+1,0)/Devis[[#This Row],[Durée tâche]]</f>
        <v>0</v>
      </c>
      <c r="AG10" s="81">
        <f>MAX(
      MIN(AG$2,Devis[[#This Row],[Mois fin tâche]])
     -MAX(AF$2+1,Devis[[#This Row],[Mois début tâche]])+1,0)/Devis[[#This Row],[Durée tâche]]</f>
        <v>0</v>
      </c>
      <c r="AH10" s="81">
        <f>MAX(
      MIN(AH$2,Devis[[#This Row],[Mois fin tâche]])
     -MAX(AG$2+1,Devis[[#This Row],[Mois début tâche]])+1,0)/Devis[[#This Row],[Durée tâche]]</f>
        <v>0</v>
      </c>
      <c r="AI10" s="81">
        <f>MAX(
      MIN(AI$2,Devis[[#This Row],[Mois fin tâche]])
     -MAX(AH$2+1,Devis[[#This Row],[Mois début tâche]])+1,0)/Devis[[#This Row],[Durée tâche]]</f>
        <v>0</v>
      </c>
      <c r="AJ10" s="81">
        <f>MAX(
      MIN(AJ$2,Devis[[#This Row],[Mois fin tâche]])
     -MAX(AI$2+1,Devis[[#This Row],[Mois début tâche]])+1,0)/Devis[[#This Row],[Durée tâche]]</f>
        <v>0</v>
      </c>
      <c r="AK10" s="81">
        <f>MAX(
      MIN(AK$2,Devis[[#This Row],[Mois fin tâche]])
     -MAX(AJ$2+1,Devis[[#This Row],[Mois début tâche]])+1,0)/Devis[[#This Row],[Durée tâche]]</f>
        <v>0</v>
      </c>
    </row>
    <row r="11" spans="1:37" ht="13.2">
      <c r="A11" s="17">
        <v>3</v>
      </c>
      <c r="B11" s="17"/>
      <c r="C11" s="17">
        <v>3</v>
      </c>
      <c r="D11" s="17" t="s">
        <v>64</v>
      </c>
      <c r="E11" s="17" t="s">
        <v>31</v>
      </c>
      <c r="F11" s="17">
        <v>20</v>
      </c>
      <c r="G11" s="17">
        <v>24</v>
      </c>
      <c r="H11" s="17" t="s">
        <v>39</v>
      </c>
      <c r="I11" s="17">
        <v>48</v>
      </c>
      <c r="J11" s="17">
        <v>24</v>
      </c>
      <c r="K11" s="17">
        <v>12</v>
      </c>
      <c r="L11" s="35">
        <v>200000</v>
      </c>
      <c r="M11" s="35">
        <v>100000</v>
      </c>
      <c r="N11" s="35">
        <v>40000</v>
      </c>
      <c r="O11" s="35"/>
      <c r="P11" s="33" t="s">
        <v>102</v>
      </c>
      <c r="Q11" s="76">
        <f>IFERROR(MATCH(Devis[[#This Row],[Partenaire court]],Partenaires[Partenaire (nom court)],0),"")</f>
        <v>1</v>
      </c>
      <c r="R11" s="71" t="str">
        <f>IFERROR(INDEX(Partenaires[Partenaire (nom juridique complet)],Devis[[#This Row],[ID_Partenaire]]),"")</f>
        <v>Société IXE Pêche 1</v>
      </c>
      <c r="S11" s="71" t="str">
        <f>IFERROR(INDEX(Partenaires[Catégorie partenaire],Devis[[#This Row],[ID_Partenaire]]),"")</f>
        <v>PE</v>
      </c>
      <c r="T11" s="71" t="str">
        <f>IFERROR(INDEX(Partenaires[Type de coûts],Devis[[#This Row],[ID_Partenaire]]),"")</f>
        <v>Complets</v>
      </c>
      <c r="U11" s="71">
        <f>SUM(Devis[[#This Row],[Personne.mois cat 1]:[Personne.mois cat 3]])</f>
        <v>84</v>
      </c>
      <c r="V11" s="71">
        <f>Devis[[#This Row],[Mois fin tâche]]-Devis[[#This Row],[Mois début tâche]]+1</f>
        <v>5</v>
      </c>
      <c r="W11" s="77">
        <f xml:space="preserve"> IFERROR(ROUND(SUMPRODUCT(INDEX(Partenaires[[Salaire Cat. 1 présenté]:[Salaire Cat. 3 présenté]],Devis[[#This Row],[ID_Partenaire]],),Devis[[#This Row],[Personne.mois cat 1]:[Personne.mois cat 3]]),0),0)</f>
        <v>576000</v>
      </c>
      <c r="X11" s="77">
        <f>ROUND(IF(Devis[[#This Row],[Catégorie partenaire]]="labo / non éco", 40%, 20%)*Devis[[#This Row],[Salaires présentés]],0)</f>
        <v>115200</v>
      </c>
      <c r="Y11" s="77">
        <f>ROUND(Devis[[#This Row],[Sous-traitance]],0)</f>
        <v>200000</v>
      </c>
      <c r="Z11" s="77">
        <f>ROUND(Devis[[#This Row],[Contribution aux amortissements]],0)</f>
        <v>100000</v>
      </c>
      <c r="AA11" s="77">
        <f>ROUND(Devis[[#This Row],[Autres dépenses]],0)</f>
        <v>40000</v>
      </c>
      <c r="AB11" s="77">
        <f>ROUND(Devis[[#This Row],[Investissements]],0)</f>
        <v>0</v>
      </c>
      <c r="AC11" s="77">
        <f>SUM(Devis[[#This Row],[Salaires présentés]:[Investissements présentés]])</f>
        <v>1031200</v>
      </c>
      <c r="AD11" s="82">
        <f>MAX(
      MIN(AD$2,Devis[[#This Row],[Mois fin tâche]])
     -MAX(AC$2+1,Devis[[#This Row],[Mois début tâche]])+1,0)/Devis[[#This Row],[Durée tâche]]</f>
        <v>0</v>
      </c>
      <c r="AE11" s="82">
        <f>MAX(
      MIN(AE$2,Devis[[#This Row],[Mois fin tâche]])
     -MAX(AD$2+1,Devis[[#This Row],[Mois début tâche]])+1,0)/Devis[[#This Row],[Durée tâche]]</f>
        <v>1</v>
      </c>
      <c r="AF11" s="82">
        <f>MAX(
      MIN(AF$2,Devis[[#This Row],[Mois fin tâche]])
     -MAX(AE$2+1,Devis[[#This Row],[Mois début tâche]])+1,0)/Devis[[#This Row],[Durée tâche]]</f>
        <v>0</v>
      </c>
      <c r="AG11" s="82">
        <f>MAX(
      MIN(AG$2,Devis[[#This Row],[Mois fin tâche]])
     -MAX(AF$2+1,Devis[[#This Row],[Mois début tâche]])+1,0)/Devis[[#This Row],[Durée tâche]]</f>
        <v>0</v>
      </c>
      <c r="AH11" s="82">
        <f>MAX(
      MIN(AH$2,Devis[[#This Row],[Mois fin tâche]])
     -MAX(AG$2+1,Devis[[#This Row],[Mois début tâche]])+1,0)/Devis[[#This Row],[Durée tâche]]</f>
        <v>0</v>
      </c>
      <c r="AI11" s="82">
        <f>MAX(
      MIN(AI$2,Devis[[#This Row],[Mois fin tâche]])
     -MAX(AH$2+1,Devis[[#This Row],[Mois début tâche]])+1,0)/Devis[[#This Row],[Durée tâche]]</f>
        <v>0</v>
      </c>
      <c r="AJ11" s="82">
        <f>MAX(
      MIN(AJ$2,Devis[[#This Row],[Mois fin tâche]])
     -MAX(AI$2+1,Devis[[#This Row],[Mois début tâche]])+1,0)/Devis[[#This Row],[Durée tâche]]</f>
        <v>0</v>
      </c>
      <c r="AK11" s="82">
        <f>MAX(
      MIN(AK$2,Devis[[#This Row],[Mois fin tâche]])
     -MAX(AJ$2+1,Devis[[#This Row],[Mois début tâche]])+1,0)/Devis[[#This Row],[Durée tâche]]</f>
        <v>0</v>
      </c>
    </row>
    <row r="12" spans="1:37" ht="13.2">
      <c r="A12" s="17">
        <v>3</v>
      </c>
      <c r="B12" s="17"/>
      <c r="C12" s="17">
        <v>3</v>
      </c>
      <c r="D12" s="17" t="s">
        <v>64</v>
      </c>
      <c r="E12" s="17" t="s">
        <v>32</v>
      </c>
      <c r="F12" s="17">
        <v>20</v>
      </c>
      <c r="G12" s="17">
        <v>24</v>
      </c>
      <c r="H12" s="17" t="s">
        <v>39</v>
      </c>
      <c r="I12" s="17">
        <v>24</v>
      </c>
      <c r="J12" s="17">
        <v>12</v>
      </c>
      <c r="K12" s="17"/>
      <c r="L12" s="35">
        <v>60000</v>
      </c>
      <c r="M12" s="35">
        <v>20000</v>
      </c>
      <c r="N12" s="35">
        <v>20000</v>
      </c>
      <c r="O12" s="35"/>
      <c r="P12" s="33" t="s">
        <v>102</v>
      </c>
      <c r="Q12" s="78">
        <f>IFERROR(MATCH(Devis[[#This Row],[Partenaire court]],Partenaires[Partenaire (nom court)],0),"")</f>
        <v>2</v>
      </c>
      <c r="R12" s="79" t="str">
        <f>IFERROR(INDEX(Partenaires[Partenaire (nom juridique complet)],Devis[[#This Row],[ID_Partenaire]]),"")</f>
        <v>Société IGREC BE exemple</v>
      </c>
      <c r="S12" s="79" t="str">
        <f>IFERROR(INDEX(Partenaires[Catégorie partenaire],Devis[[#This Row],[ID_Partenaire]]),"")</f>
        <v>ME</v>
      </c>
      <c r="T12" s="79" t="str">
        <f>IFERROR(INDEX(Partenaires[Type de coûts],Devis[[#This Row],[ID_Partenaire]]),"")</f>
        <v>Complets</v>
      </c>
      <c r="U12" s="79">
        <f>SUM(Devis[[#This Row],[Personne.mois cat 1]:[Personne.mois cat 3]])</f>
        <v>36</v>
      </c>
      <c r="V12" s="79">
        <f>Devis[[#This Row],[Mois fin tâche]]-Devis[[#This Row],[Mois début tâche]]+1</f>
        <v>5</v>
      </c>
      <c r="W12" s="80">
        <f xml:space="preserve"> IFERROR(ROUND(SUMPRODUCT(INDEX(Partenaires[[Salaire Cat. 1 présenté]:[Salaire Cat. 3 présenté]],Devis[[#This Row],[ID_Partenaire]],),Devis[[#This Row],[Personne.mois cat 1]:[Personne.mois cat 3]]),0),0)</f>
        <v>240000</v>
      </c>
      <c r="X12" s="80">
        <f>ROUND(IF(Devis[[#This Row],[Catégorie partenaire]]="labo / non éco", 40%, 20%)*Devis[[#This Row],[Salaires présentés]],0)</f>
        <v>48000</v>
      </c>
      <c r="Y12" s="80">
        <f>ROUND(Devis[[#This Row],[Sous-traitance]],0)</f>
        <v>60000</v>
      </c>
      <c r="Z12" s="80">
        <f>ROUND(Devis[[#This Row],[Contribution aux amortissements]],0)</f>
        <v>20000</v>
      </c>
      <c r="AA12" s="80">
        <f>ROUND(Devis[[#This Row],[Autres dépenses]],0)</f>
        <v>20000</v>
      </c>
      <c r="AB12" s="80">
        <f>ROUND(Devis[[#This Row],[Investissements]],0)</f>
        <v>0</v>
      </c>
      <c r="AC12" s="80">
        <f>SUM(Devis[[#This Row],[Salaires présentés]:[Investissements présentés]])</f>
        <v>388000</v>
      </c>
      <c r="AD12" s="81">
        <f>MAX(
      MIN(AD$2,Devis[[#This Row],[Mois fin tâche]])
     -MAX(AC$2+1,Devis[[#This Row],[Mois début tâche]])+1,0)/Devis[[#This Row],[Durée tâche]]</f>
        <v>0</v>
      </c>
      <c r="AE12" s="81">
        <f>MAX(
      MIN(AE$2,Devis[[#This Row],[Mois fin tâche]])
     -MAX(AD$2+1,Devis[[#This Row],[Mois début tâche]])+1,0)/Devis[[#This Row],[Durée tâche]]</f>
        <v>1</v>
      </c>
      <c r="AF12" s="81">
        <f>MAX(
      MIN(AF$2,Devis[[#This Row],[Mois fin tâche]])
     -MAX(AE$2+1,Devis[[#This Row],[Mois début tâche]])+1,0)/Devis[[#This Row],[Durée tâche]]</f>
        <v>0</v>
      </c>
      <c r="AG12" s="81">
        <f>MAX(
      MIN(AG$2,Devis[[#This Row],[Mois fin tâche]])
     -MAX(AF$2+1,Devis[[#This Row],[Mois début tâche]])+1,0)/Devis[[#This Row],[Durée tâche]]</f>
        <v>0</v>
      </c>
      <c r="AH12" s="81">
        <f>MAX(
      MIN(AH$2,Devis[[#This Row],[Mois fin tâche]])
     -MAX(AG$2+1,Devis[[#This Row],[Mois début tâche]])+1,0)/Devis[[#This Row],[Durée tâche]]</f>
        <v>0</v>
      </c>
      <c r="AI12" s="81">
        <f>MAX(
      MIN(AI$2,Devis[[#This Row],[Mois fin tâche]])
     -MAX(AH$2+1,Devis[[#This Row],[Mois début tâche]])+1,0)/Devis[[#This Row],[Durée tâche]]</f>
        <v>0</v>
      </c>
      <c r="AJ12" s="81">
        <f>MAX(
      MIN(AJ$2,Devis[[#This Row],[Mois fin tâche]])
     -MAX(AI$2+1,Devis[[#This Row],[Mois début tâche]])+1,0)/Devis[[#This Row],[Durée tâche]]</f>
        <v>0</v>
      </c>
      <c r="AK12" s="81">
        <f>MAX(
      MIN(AK$2,Devis[[#This Row],[Mois fin tâche]])
     -MAX(AJ$2+1,Devis[[#This Row],[Mois début tâche]])+1,0)/Devis[[#This Row],[Durée tâche]]</f>
        <v>0</v>
      </c>
    </row>
    <row r="13" spans="1:37" ht="14.25" customHeight="1">
      <c r="A13" s="17">
        <v>4</v>
      </c>
      <c r="B13" s="17"/>
      <c r="C13" s="17">
        <v>1</v>
      </c>
      <c r="D13" s="17" t="s">
        <v>65</v>
      </c>
      <c r="E13" s="17" t="s">
        <v>31</v>
      </c>
      <c r="F13" s="17">
        <v>1</v>
      </c>
      <c r="G13" s="17">
        <v>12</v>
      </c>
      <c r="H13" s="17" t="s">
        <v>40</v>
      </c>
      <c r="I13" s="17">
        <v>12</v>
      </c>
      <c r="J13" s="17">
        <v>6</v>
      </c>
      <c r="K13" s="17">
        <v>3</v>
      </c>
      <c r="L13" s="35">
        <v>50000</v>
      </c>
      <c r="M13" s="35">
        <v>25000</v>
      </c>
      <c r="N13" s="35">
        <v>10000</v>
      </c>
      <c r="O13" s="35"/>
      <c r="P13" s="33" t="s">
        <v>102</v>
      </c>
      <c r="Q13" s="76">
        <f>IFERROR(MATCH(Devis[[#This Row],[Partenaire court]],Partenaires[Partenaire (nom court)],0),"")</f>
        <v>1</v>
      </c>
      <c r="R13" s="71" t="str">
        <f>IFERROR(INDEX(Partenaires[Partenaire (nom juridique complet)],Devis[[#This Row],[ID_Partenaire]]),"")</f>
        <v>Société IXE Pêche 1</v>
      </c>
      <c r="S13" s="71" t="str">
        <f>IFERROR(INDEX(Partenaires[Catégorie partenaire],Devis[[#This Row],[ID_Partenaire]]),"")</f>
        <v>PE</v>
      </c>
      <c r="T13" s="71" t="str">
        <f>IFERROR(INDEX(Partenaires[Type de coûts],Devis[[#This Row],[ID_Partenaire]]),"")</f>
        <v>Complets</v>
      </c>
      <c r="U13" s="71">
        <f>SUM(Devis[[#This Row],[Personne.mois cat 1]:[Personne.mois cat 3]])</f>
        <v>21</v>
      </c>
      <c r="V13" s="71">
        <f>Devis[[#This Row],[Mois fin tâche]]-Devis[[#This Row],[Mois début tâche]]+1</f>
        <v>12</v>
      </c>
      <c r="W13" s="77">
        <f xml:space="preserve"> IFERROR(ROUND(SUMPRODUCT(INDEX(Partenaires[[Salaire Cat. 1 présenté]:[Salaire Cat. 3 présenté]],Devis[[#This Row],[ID_Partenaire]],),Devis[[#This Row],[Personne.mois cat 1]:[Personne.mois cat 3]]),0),0)</f>
        <v>144000</v>
      </c>
      <c r="X13" s="77">
        <f>ROUND(IF(Devis[[#This Row],[Catégorie partenaire]]="labo / non éco", 40%, 20%)*Devis[[#This Row],[Salaires présentés]],0)</f>
        <v>28800</v>
      </c>
      <c r="Y13" s="77">
        <f>ROUND(Devis[[#This Row],[Sous-traitance]],0)</f>
        <v>50000</v>
      </c>
      <c r="Z13" s="77">
        <f>ROUND(Devis[[#This Row],[Contribution aux amortissements]],0)</f>
        <v>25000</v>
      </c>
      <c r="AA13" s="77">
        <f>ROUND(Devis[[#This Row],[Autres dépenses]],0)</f>
        <v>10000</v>
      </c>
      <c r="AB13" s="77">
        <f>ROUND(Devis[[#This Row],[Investissements]],0)</f>
        <v>0</v>
      </c>
      <c r="AC13" s="77">
        <f>SUM(Devis[[#This Row],[Salaires présentés]:[Investissements présentés]])</f>
        <v>257800</v>
      </c>
      <c r="AD13" s="82">
        <f>MAX(
      MIN(AD$2,Devis[[#This Row],[Mois fin tâche]])
     -MAX(AC$2+1,Devis[[#This Row],[Mois début tâche]])+1,0)/Devis[[#This Row],[Durée tâche]]</f>
        <v>1</v>
      </c>
      <c r="AE13" s="82">
        <f>MAX(
      MIN(AE$2,Devis[[#This Row],[Mois fin tâche]])
     -MAX(AD$2+1,Devis[[#This Row],[Mois début tâche]])+1,0)/Devis[[#This Row],[Durée tâche]]</f>
        <v>0</v>
      </c>
      <c r="AF13" s="82">
        <f>MAX(
      MIN(AF$2,Devis[[#This Row],[Mois fin tâche]])
     -MAX(AE$2+1,Devis[[#This Row],[Mois début tâche]])+1,0)/Devis[[#This Row],[Durée tâche]]</f>
        <v>0</v>
      </c>
      <c r="AG13" s="82">
        <f>MAX(
      MIN(AG$2,Devis[[#This Row],[Mois fin tâche]])
     -MAX(AF$2+1,Devis[[#This Row],[Mois début tâche]])+1,0)/Devis[[#This Row],[Durée tâche]]</f>
        <v>0</v>
      </c>
      <c r="AH13" s="82">
        <f>MAX(
      MIN(AH$2,Devis[[#This Row],[Mois fin tâche]])
     -MAX(AG$2+1,Devis[[#This Row],[Mois début tâche]])+1,0)/Devis[[#This Row],[Durée tâche]]</f>
        <v>0</v>
      </c>
      <c r="AI13" s="82">
        <f>MAX(
      MIN(AI$2,Devis[[#This Row],[Mois fin tâche]])
     -MAX(AH$2+1,Devis[[#This Row],[Mois début tâche]])+1,0)/Devis[[#This Row],[Durée tâche]]</f>
        <v>0</v>
      </c>
      <c r="AJ13" s="82">
        <f>MAX(
      MIN(AJ$2,Devis[[#This Row],[Mois fin tâche]])
     -MAX(AI$2+1,Devis[[#This Row],[Mois début tâche]])+1,0)/Devis[[#This Row],[Durée tâche]]</f>
        <v>0</v>
      </c>
      <c r="AK13" s="82">
        <f>MAX(
      MIN(AK$2,Devis[[#This Row],[Mois fin tâche]])
     -MAX(AJ$2+1,Devis[[#This Row],[Mois début tâche]])+1,0)/Devis[[#This Row],[Durée tâche]]</f>
        <v>0</v>
      </c>
    </row>
    <row r="14" spans="1:37" ht="12.75" customHeight="1">
      <c r="A14" s="17">
        <v>4</v>
      </c>
      <c r="B14" s="17"/>
      <c r="C14" s="17">
        <v>1</v>
      </c>
      <c r="D14" s="17" t="s">
        <v>65</v>
      </c>
      <c r="E14" s="17" t="s">
        <v>32</v>
      </c>
      <c r="F14" s="17">
        <v>1</v>
      </c>
      <c r="G14" s="17">
        <v>12</v>
      </c>
      <c r="H14" s="17" t="s">
        <v>40</v>
      </c>
      <c r="I14" s="17">
        <v>6</v>
      </c>
      <c r="J14" s="17">
        <v>3</v>
      </c>
      <c r="K14" s="17"/>
      <c r="L14" s="35"/>
      <c r="M14" s="35"/>
      <c r="N14" s="35">
        <v>5000</v>
      </c>
      <c r="O14" s="35">
        <v>15000</v>
      </c>
      <c r="P14" s="33" t="s">
        <v>97</v>
      </c>
      <c r="Q14" s="78">
        <f>IFERROR(MATCH(Devis[[#This Row],[Partenaire court]],Partenaires[Partenaire (nom court)],0),"")</f>
        <v>2</v>
      </c>
      <c r="R14" s="79" t="str">
        <f>IFERROR(INDEX(Partenaires[Partenaire (nom juridique complet)],Devis[[#This Row],[ID_Partenaire]]),"")</f>
        <v>Société IGREC BE exemple</v>
      </c>
      <c r="S14" s="79" t="str">
        <f>IFERROR(INDEX(Partenaires[Catégorie partenaire],Devis[[#This Row],[ID_Partenaire]]),"")</f>
        <v>ME</v>
      </c>
      <c r="T14" s="79" t="str">
        <f>IFERROR(INDEX(Partenaires[Type de coûts],Devis[[#This Row],[ID_Partenaire]]),"")</f>
        <v>Complets</v>
      </c>
      <c r="U14" s="79">
        <f>SUM(Devis[[#This Row],[Personne.mois cat 1]:[Personne.mois cat 3]])</f>
        <v>9</v>
      </c>
      <c r="V14" s="79">
        <f>Devis[[#This Row],[Mois fin tâche]]-Devis[[#This Row],[Mois début tâche]]+1</f>
        <v>12</v>
      </c>
      <c r="W14" s="80">
        <f xml:space="preserve"> IFERROR(ROUND(SUMPRODUCT(INDEX(Partenaires[[Salaire Cat. 1 présenté]:[Salaire Cat. 3 présenté]],Devis[[#This Row],[ID_Partenaire]],),Devis[[#This Row],[Personne.mois cat 1]:[Personne.mois cat 3]]),0),0)</f>
        <v>60000</v>
      </c>
      <c r="X14" s="80">
        <f>ROUND(IF(Devis[[#This Row],[Catégorie partenaire]]="labo / non éco", 40%, 20%)*Devis[[#This Row],[Salaires présentés]],0)</f>
        <v>12000</v>
      </c>
      <c r="Y14" s="80">
        <f>ROUND(Devis[[#This Row],[Sous-traitance]],0)</f>
        <v>0</v>
      </c>
      <c r="Z14" s="80">
        <f>ROUND(Devis[[#This Row],[Contribution aux amortissements]],0)</f>
        <v>0</v>
      </c>
      <c r="AA14" s="80">
        <f>ROUND(Devis[[#This Row],[Autres dépenses]],0)</f>
        <v>5000</v>
      </c>
      <c r="AB14" s="80">
        <f>ROUND(Devis[[#This Row],[Investissements]],0)</f>
        <v>15000</v>
      </c>
      <c r="AC14" s="80">
        <f>SUM(Devis[[#This Row],[Salaires présentés]:[Investissements présentés]])</f>
        <v>92000</v>
      </c>
      <c r="AD14" s="81">
        <f>MAX(
      MIN(AD$2,Devis[[#This Row],[Mois fin tâche]])
     -MAX(AC$2+1,Devis[[#This Row],[Mois début tâche]])+1,0)/Devis[[#This Row],[Durée tâche]]</f>
        <v>1</v>
      </c>
      <c r="AE14" s="81">
        <f>MAX(
      MIN(AE$2,Devis[[#This Row],[Mois fin tâche]])
     -MAX(AD$2+1,Devis[[#This Row],[Mois début tâche]])+1,0)/Devis[[#This Row],[Durée tâche]]</f>
        <v>0</v>
      </c>
      <c r="AF14" s="81">
        <f>MAX(
      MIN(AF$2,Devis[[#This Row],[Mois fin tâche]])
     -MAX(AE$2+1,Devis[[#This Row],[Mois début tâche]])+1,0)/Devis[[#This Row],[Durée tâche]]</f>
        <v>0</v>
      </c>
      <c r="AG14" s="81">
        <f>MAX(
      MIN(AG$2,Devis[[#This Row],[Mois fin tâche]])
     -MAX(AF$2+1,Devis[[#This Row],[Mois début tâche]])+1,0)/Devis[[#This Row],[Durée tâche]]</f>
        <v>0</v>
      </c>
      <c r="AH14" s="81">
        <f>MAX(
      MIN(AH$2,Devis[[#This Row],[Mois fin tâche]])
     -MAX(AG$2+1,Devis[[#This Row],[Mois début tâche]])+1,0)/Devis[[#This Row],[Durée tâche]]</f>
        <v>0</v>
      </c>
      <c r="AI14" s="81">
        <f>MAX(
      MIN(AI$2,Devis[[#This Row],[Mois fin tâche]])
     -MAX(AH$2+1,Devis[[#This Row],[Mois début tâche]])+1,0)/Devis[[#This Row],[Durée tâche]]</f>
        <v>0</v>
      </c>
      <c r="AJ14" s="81">
        <f>MAX(
      MIN(AJ$2,Devis[[#This Row],[Mois fin tâche]])
     -MAX(AI$2+1,Devis[[#This Row],[Mois début tâche]])+1,0)/Devis[[#This Row],[Durée tâche]]</f>
        <v>0</v>
      </c>
      <c r="AK14" s="81">
        <f>MAX(
      MIN(AK$2,Devis[[#This Row],[Mois fin tâche]])
     -MAX(AJ$2+1,Devis[[#This Row],[Mois début tâche]])+1,0)/Devis[[#This Row],[Durée tâche]]</f>
        <v>0</v>
      </c>
    </row>
    <row r="15" spans="1:37" ht="12.75" customHeight="1">
      <c r="A15" s="17">
        <v>6</v>
      </c>
      <c r="B15" s="17"/>
      <c r="C15" s="17">
        <v>3</v>
      </c>
      <c r="D15" s="17" t="s">
        <v>98</v>
      </c>
      <c r="E15" s="17" t="s">
        <v>32</v>
      </c>
      <c r="F15" s="17">
        <v>24</v>
      </c>
      <c r="G15" s="17">
        <v>24</v>
      </c>
      <c r="H15" s="34" t="s">
        <v>66</v>
      </c>
      <c r="I15" s="17">
        <v>5</v>
      </c>
      <c r="J15" s="17"/>
      <c r="K15" s="17"/>
      <c r="L15" s="35"/>
      <c r="M15" s="35"/>
      <c r="N15" s="35"/>
      <c r="O15" s="35">
        <v>125000</v>
      </c>
      <c r="P15" s="33" t="s">
        <v>97</v>
      </c>
      <c r="Q15" s="76">
        <f>IFERROR(MATCH(Devis[[#This Row],[Partenaire court]],Partenaires[Partenaire (nom court)],0),"")</f>
        <v>2</v>
      </c>
      <c r="R15" s="71" t="str">
        <f>IFERROR(INDEX(Partenaires[Partenaire (nom juridique complet)],Devis[[#This Row],[ID_Partenaire]]),"")</f>
        <v>Société IGREC BE exemple</v>
      </c>
      <c r="S15" s="71" t="str">
        <f>IFERROR(INDEX(Partenaires[Catégorie partenaire],Devis[[#This Row],[ID_Partenaire]]),"")</f>
        <v>ME</v>
      </c>
      <c r="T15" s="71" t="str">
        <f>IFERROR(INDEX(Partenaires[Type de coûts],Devis[[#This Row],[ID_Partenaire]]),"")</f>
        <v>Complets</v>
      </c>
      <c r="U15" s="71">
        <f>SUM(Devis[[#This Row],[Personne.mois cat 1]:[Personne.mois cat 3]])</f>
        <v>5</v>
      </c>
      <c r="V15" s="71">
        <f>Devis[[#This Row],[Mois fin tâche]]-Devis[[#This Row],[Mois début tâche]]+1</f>
        <v>1</v>
      </c>
      <c r="W15" s="77">
        <f xml:space="preserve"> IFERROR(ROUND(SUMPRODUCT(INDEX(Partenaires[[Salaire Cat. 1 présenté]:[Salaire Cat. 3 présenté]],Devis[[#This Row],[ID_Partenaire]],),Devis[[#This Row],[Personne.mois cat 1]:[Personne.mois cat 3]]),0),0)</f>
        <v>37500</v>
      </c>
      <c r="X15" s="77">
        <f>ROUND(IF(Devis[[#This Row],[Catégorie partenaire]]="labo / non éco", 40%, 20%)*Devis[[#This Row],[Salaires présentés]],0)</f>
        <v>7500</v>
      </c>
      <c r="Y15" s="77">
        <f>ROUND(Devis[[#This Row],[Sous-traitance]],0)</f>
        <v>0</v>
      </c>
      <c r="Z15" s="77">
        <f>ROUND(Devis[[#This Row],[Contribution aux amortissements]],0)</f>
        <v>0</v>
      </c>
      <c r="AA15" s="77">
        <f>ROUND(Devis[[#This Row],[Autres dépenses]],0)</f>
        <v>0</v>
      </c>
      <c r="AB15" s="77">
        <f>ROUND(Devis[[#This Row],[Investissements]],0)</f>
        <v>125000</v>
      </c>
      <c r="AC15" s="77">
        <f>SUM(Devis[[#This Row],[Salaires présentés]:[Investissements présentés]])</f>
        <v>170000</v>
      </c>
      <c r="AD15" s="82">
        <f>MAX(
      MIN(AD$2,Devis[[#This Row],[Mois fin tâche]])
     -MAX(AC$2+1,Devis[[#This Row],[Mois début tâche]])+1,0)/Devis[[#This Row],[Durée tâche]]</f>
        <v>0</v>
      </c>
      <c r="AE15" s="82">
        <f>MAX(
      MIN(AE$2,Devis[[#This Row],[Mois fin tâche]])
     -MAX(AD$2+1,Devis[[#This Row],[Mois début tâche]])+1,0)/Devis[[#This Row],[Durée tâche]]</f>
        <v>1</v>
      </c>
      <c r="AF15" s="82">
        <f>MAX(
      MIN(AF$2,Devis[[#This Row],[Mois fin tâche]])
     -MAX(AE$2+1,Devis[[#This Row],[Mois début tâche]])+1,0)/Devis[[#This Row],[Durée tâche]]</f>
        <v>0</v>
      </c>
      <c r="AG15" s="82">
        <f>MAX(
      MIN(AG$2,Devis[[#This Row],[Mois fin tâche]])
     -MAX(AF$2+1,Devis[[#This Row],[Mois début tâche]])+1,0)/Devis[[#This Row],[Durée tâche]]</f>
        <v>0</v>
      </c>
      <c r="AH15" s="82">
        <f>MAX(
      MIN(AH$2,Devis[[#This Row],[Mois fin tâche]])
     -MAX(AG$2+1,Devis[[#This Row],[Mois début tâche]])+1,0)/Devis[[#This Row],[Durée tâche]]</f>
        <v>0</v>
      </c>
      <c r="AI15" s="82">
        <f>MAX(
      MIN(AI$2,Devis[[#This Row],[Mois fin tâche]])
     -MAX(AH$2+1,Devis[[#This Row],[Mois début tâche]])+1,0)/Devis[[#This Row],[Durée tâche]]</f>
        <v>0</v>
      </c>
      <c r="AJ15" s="82">
        <f>MAX(
      MIN(AJ$2,Devis[[#This Row],[Mois fin tâche]])
     -MAX(AI$2+1,Devis[[#This Row],[Mois début tâche]])+1,0)/Devis[[#This Row],[Durée tâche]]</f>
        <v>0</v>
      </c>
      <c r="AK15" s="82">
        <f>MAX(
      MIN(AK$2,Devis[[#This Row],[Mois fin tâche]])
     -MAX(AJ$2+1,Devis[[#This Row],[Mois début tâche]])+1,0)/Devis[[#This Row],[Durée tâche]]</f>
        <v>0</v>
      </c>
    </row>
    <row r="16" spans="1:37" ht="12.75" customHeight="1">
      <c r="A16" s="17">
        <v>6</v>
      </c>
      <c r="B16" s="17"/>
      <c r="C16" s="17">
        <v>3</v>
      </c>
      <c r="D16" s="17" t="s">
        <v>99</v>
      </c>
      <c r="E16" s="17" t="s">
        <v>32</v>
      </c>
      <c r="F16" s="17">
        <v>24</v>
      </c>
      <c r="G16" s="17">
        <v>24</v>
      </c>
      <c r="H16" s="34" t="s">
        <v>66</v>
      </c>
      <c r="I16" s="17">
        <v>5</v>
      </c>
      <c r="J16" s="17"/>
      <c r="K16" s="17"/>
      <c r="L16" s="35"/>
      <c r="M16" s="35"/>
      <c r="N16" s="35"/>
      <c r="O16" s="35">
        <v>20000</v>
      </c>
      <c r="P16" s="33" t="s">
        <v>97</v>
      </c>
      <c r="Q16" s="78">
        <f>IFERROR(MATCH(Devis[[#This Row],[Partenaire court]],Partenaires[Partenaire (nom court)],0),"")</f>
        <v>2</v>
      </c>
      <c r="R16" s="79" t="str">
        <f>IFERROR(INDEX(Partenaires[Partenaire (nom juridique complet)],Devis[[#This Row],[ID_Partenaire]]),"")</f>
        <v>Société IGREC BE exemple</v>
      </c>
      <c r="S16" s="79" t="str">
        <f>IFERROR(INDEX(Partenaires[Catégorie partenaire],Devis[[#This Row],[ID_Partenaire]]),"")</f>
        <v>ME</v>
      </c>
      <c r="T16" s="79" t="str">
        <f>IFERROR(INDEX(Partenaires[Type de coûts],Devis[[#This Row],[ID_Partenaire]]),"")</f>
        <v>Complets</v>
      </c>
      <c r="U16" s="79">
        <f>SUM(Devis[[#This Row],[Personne.mois cat 1]:[Personne.mois cat 3]])</f>
        <v>5</v>
      </c>
      <c r="V16" s="79">
        <f>Devis[[#This Row],[Mois fin tâche]]-Devis[[#This Row],[Mois début tâche]]+1</f>
        <v>1</v>
      </c>
      <c r="W16" s="80">
        <f xml:space="preserve"> IFERROR(ROUND(SUMPRODUCT(INDEX(Partenaires[[Salaire Cat. 1 présenté]:[Salaire Cat. 3 présenté]],Devis[[#This Row],[ID_Partenaire]],),Devis[[#This Row],[Personne.mois cat 1]:[Personne.mois cat 3]]),0),0)</f>
        <v>37500</v>
      </c>
      <c r="X16" s="80">
        <f>ROUND(IF(Devis[[#This Row],[Catégorie partenaire]]="labo / non éco", 40%, 20%)*Devis[[#This Row],[Salaires présentés]],0)</f>
        <v>7500</v>
      </c>
      <c r="Y16" s="80">
        <f>ROUND(Devis[[#This Row],[Sous-traitance]],0)</f>
        <v>0</v>
      </c>
      <c r="Z16" s="80">
        <f>ROUND(Devis[[#This Row],[Contribution aux amortissements]],0)</f>
        <v>0</v>
      </c>
      <c r="AA16" s="80">
        <f>ROUND(Devis[[#This Row],[Autres dépenses]],0)</f>
        <v>0</v>
      </c>
      <c r="AB16" s="80">
        <f>ROUND(Devis[[#This Row],[Investissements]],0)</f>
        <v>20000</v>
      </c>
      <c r="AC16" s="80">
        <f>SUM(Devis[[#This Row],[Salaires présentés]:[Investissements présentés]])</f>
        <v>65000</v>
      </c>
      <c r="AD16" s="81">
        <f>MAX(
      MIN(AD$2,Devis[[#This Row],[Mois fin tâche]])
     -MAX(AC$2+1,Devis[[#This Row],[Mois début tâche]])+1,0)/Devis[[#This Row],[Durée tâche]]</f>
        <v>0</v>
      </c>
      <c r="AE16" s="81">
        <f>MAX(
      MIN(AE$2,Devis[[#This Row],[Mois fin tâche]])
     -MAX(AD$2+1,Devis[[#This Row],[Mois début tâche]])+1,0)/Devis[[#This Row],[Durée tâche]]</f>
        <v>1</v>
      </c>
      <c r="AF16" s="81">
        <f>MAX(
      MIN(AF$2,Devis[[#This Row],[Mois fin tâche]])
     -MAX(AE$2+1,Devis[[#This Row],[Mois début tâche]])+1,0)/Devis[[#This Row],[Durée tâche]]</f>
        <v>0</v>
      </c>
      <c r="AG16" s="81">
        <f>MAX(
      MIN(AG$2,Devis[[#This Row],[Mois fin tâche]])
     -MAX(AF$2+1,Devis[[#This Row],[Mois début tâche]])+1,0)/Devis[[#This Row],[Durée tâche]]</f>
        <v>0</v>
      </c>
      <c r="AH16" s="81">
        <f>MAX(
      MIN(AH$2,Devis[[#This Row],[Mois fin tâche]])
     -MAX(AG$2+1,Devis[[#This Row],[Mois début tâche]])+1,0)/Devis[[#This Row],[Durée tâche]]</f>
        <v>0</v>
      </c>
      <c r="AI16" s="81">
        <f>MAX(
      MIN(AI$2,Devis[[#This Row],[Mois fin tâche]])
     -MAX(AH$2+1,Devis[[#This Row],[Mois début tâche]])+1,0)/Devis[[#This Row],[Durée tâche]]</f>
        <v>0</v>
      </c>
      <c r="AJ16" s="81">
        <f>MAX(
      MIN(AJ$2,Devis[[#This Row],[Mois fin tâche]])
     -MAX(AI$2+1,Devis[[#This Row],[Mois début tâche]])+1,0)/Devis[[#This Row],[Durée tâche]]</f>
        <v>0</v>
      </c>
      <c r="AK16" s="81">
        <f>MAX(
      MIN(AK$2,Devis[[#This Row],[Mois fin tâche]])
     -MAX(AJ$2+1,Devis[[#This Row],[Mois début tâche]])+1,0)/Devis[[#This Row],[Durée tâche]]</f>
        <v>0</v>
      </c>
    </row>
    <row r="17" spans="1:37" ht="12.75" customHeight="1">
      <c r="A17" s="53"/>
      <c r="B17" s="53"/>
      <c r="C17" s="54"/>
      <c r="D17" s="55"/>
      <c r="E17" s="55"/>
      <c r="F17" s="54">
        <f>SUBTOTAL(105,Devis[Mois début tâche])</f>
        <v>1</v>
      </c>
      <c r="G17" s="54">
        <f>SUBTOTAL(104,Devis[Mois fin tâche])</f>
        <v>24</v>
      </c>
      <c r="H17" s="55">
        <f t="array" ref="H17">SUMPRODUCT((Devis[Livrable]&lt;&gt;"")/COUNTIF(Devis[Livrable],Devis[Livrable]&amp;""))</f>
        <v>6</v>
      </c>
      <c r="I17" s="56">
        <f>SUBTOTAL(109,Devis[Personne.mois cat 1])</f>
        <v>175</v>
      </c>
      <c r="J17" s="56">
        <f>SUBTOTAL(109,Devis[Personne.mois cat 2])</f>
        <v>75</v>
      </c>
      <c r="K17" s="56">
        <f>SUBTOTAL(109,Devis[Personne.mois cat 3])</f>
        <v>24</v>
      </c>
      <c r="L17" s="52">
        <f>SUBTOTAL(109,Devis[Sous-traitance])</f>
        <v>507500</v>
      </c>
      <c r="M17" s="52">
        <f>SUBTOTAL(109,Devis[Contribution aux amortissements])</f>
        <v>177500</v>
      </c>
      <c r="N17" s="52">
        <f>SUBTOTAL(109,Devis[Autres dépenses])</f>
        <v>109000</v>
      </c>
      <c r="O17" s="57">
        <f>SUBTOTAL(109,Devis[Investissements])</f>
        <v>160000</v>
      </c>
      <c r="P17" s="59"/>
      <c r="Q17" s="6"/>
      <c r="R17" s="6"/>
      <c r="S17" s="6"/>
      <c r="T17" s="6"/>
      <c r="U17" s="58">
        <f>SUBTOTAL(109,Devis[Total personne.mois])</f>
        <v>274</v>
      </c>
      <c r="V17" s="58"/>
      <c r="W17" s="18">
        <f>SUBTOTAL(109,Devis[Salaires présentés])</f>
        <v>1855500</v>
      </c>
      <c r="X17" s="18">
        <f>SUBTOTAL(109,Devis[Frais généraux présentés])</f>
        <v>396000</v>
      </c>
      <c r="Y17" s="18">
        <f>SUBTOTAL(109,Devis[Sous-traitance présentée])</f>
        <v>507500</v>
      </c>
      <c r="Z17" s="18">
        <f>SUBTOTAL(109,Devis[Contribution aux amortissements présentés])</f>
        <v>177500</v>
      </c>
      <c r="AA17" s="18">
        <f>SUBTOTAL(109,Devis[Autres dépenses présentées])</f>
        <v>109000</v>
      </c>
      <c r="AB17" s="18"/>
      <c r="AC17" s="18">
        <f>SUBTOTAL(109,Devis[Coûts présentés])</f>
        <v>3205500</v>
      </c>
      <c r="AD17" s="18"/>
      <c r="AE17" s="18"/>
      <c r="AF17" s="18"/>
      <c r="AG17" s="18"/>
      <c r="AH17" s="18"/>
      <c r="AI17" s="18"/>
      <c r="AJ17" s="18"/>
      <c r="AK17" s="18"/>
    </row>
  </sheetData>
  <sheetProtection autoFilter="0" pivotTables="0"/>
  <dataConsolidate/>
  <mergeCells count="1">
    <mergeCell ref="Q2:AA2"/>
  </mergeCells>
  <phoneticPr fontId="8" type="noConversion"/>
  <dataValidations count="4">
    <dataValidation type="whole" allowBlank="1" showInputMessage="1" showErrorMessage="1" errorTitle="Saisie incorrecte" error="Merci de ne rentrer que des montants entiers." sqref="M14:O14 L4:O13 O15:O16 M15:M16" xr:uid="{F709C539-2CFC-490B-9BE1-91A631684134}">
      <formula1>0</formula1>
      <formula2>999999999999999</formula2>
    </dataValidation>
    <dataValidation type="decimal" operator="greaterThanOrEqual" allowBlank="1" showInputMessage="1" showErrorMessage="1" error="Valeur numérique positive et colonne 'investissements' vide_x000a_" sqref="I4:K16" xr:uid="{00000000-0002-0000-0400-000001000000}">
      <formula1>0</formula1>
    </dataValidation>
    <dataValidation type="whole" allowBlank="1" showInputMessage="1" showErrorMessage="1" errorTitle="Erreur de saisie de mois" error="Entrer un entier de 1 à 120" sqref="F4:G16" xr:uid="{EA5E91B0-CF69-4F7C-A365-2625390C66D4}">
      <formula1>1</formula1>
      <formula2>120</formula2>
    </dataValidation>
    <dataValidation type="whole" allowBlank="1" showInputMessage="1" showErrorMessage="1" sqref="A4:A16" xr:uid="{DBBD46FD-1F00-4BB7-9EB4-F334F570B613}">
      <formula1>0</formula1>
      <formula2>20</formula2>
    </dataValidation>
  </dataValidations>
  <pageMargins left="0.78740157480314965" right="0.78740157480314965" top="0.98425196850393704" bottom="0.98425196850393704" header="0.51181102362204722" footer="0.51181102362204722"/>
  <pageSetup paperSize="9" scale="14" fitToHeight="30" orientation="portrait" r:id="rId1"/>
  <headerFooter alignWithMargins="0">
    <oddHeader>&amp;F</oddHeader>
    <oddFooter>&amp;A&amp;RPage &amp;P</oddFooter>
  </headerFooter>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911">
    <tabColor rgb="FFFF0000"/>
  </sheetPr>
  <dimension ref="A1:K19"/>
  <sheetViews>
    <sheetView workbookViewId="0">
      <selection activeCell="E50" sqref="E50"/>
    </sheetView>
  </sheetViews>
  <sheetFormatPr baseColWidth="10" defaultRowHeight="12.75" customHeight="1"/>
  <cols>
    <col min="2" max="2" width="30.33203125" customWidth="1"/>
    <col min="3" max="3" width="15" customWidth="1"/>
    <col min="4" max="4" width="14.5546875" customWidth="1"/>
    <col min="5" max="10" width="12.6640625" customWidth="1"/>
    <col min="11" max="11" width="13.88671875" customWidth="1"/>
    <col min="12" max="12" width="11.44140625" customWidth="1"/>
  </cols>
  <sheetData>
    <row r="1" spans="1:11" ht="12.75" customHeight="1">
      <c r="B1" s="10" t="s">
        <v>27</v>
      </c>
      <c r="C1" s="31" t="s">
        <v>22</v>
      </c>
      <c r="D1" s="10" t="s">
        <v>51</v>
      </c>
      <c r="E1" s="10">
        <f>MATCH($C$1,INDEX(Devis[#Headers],1,0),0)</f>
        <v>29</v>
      </c>
    </row>
    <row r="2" spans="1:11" ht="12.75" customHeight="1">
      <c r="C2" s="26"/>
      <c r="D2" s="26"/>
      <c r="E2" s="26"/>
      <c r="F2" s="26"/>
      <c r="G2" s="26"/>
      <c r="H2" s="26"/>
      <c r="I2" s="26"/>
      <c r="J2" s="26"/>
    </row>
    <row r="3" spans="1:11" ht="12.75" customHeight="1">
      <c r="A3" s="6" t="s">
        <v>74</v>
      </c>
      <c r="B3" s="48" t="s">
        <v>2</v>
      </c>
      <c r="C3" s="48" t="s">
        <v>42</v>
      </c>
      <c r="D3" s="48" t="s">
        <v>43</v>
      </c>
      <c r="E3" s="48" t="s">
        <v>44</v>
      </c>
      <c r="F3" s="48" t="s">
        <v>45</v>
      </c>
      <c r="G3" s="48" t="s">
        <v>46</v>
      </c>
      <c r="H3" s="48" t="s">
        <v>47</v>
      </c>
      <c r="I3" s="48" t="s">
        <v>48</v>
      </c>
      <c r="J3" s="48" t="s">
        <v>49</v>
      </c>
      <c r="K3" s="48" t="s">
        <v>18</v>
      </c>
    </row>
    <row r="4" spans="1:11" ht="12.75" customHeight="1">
      <c r="A4">
        <v>1</v>
      </c>
      <c r="B4" s="16" t="str">
        <f>IFERROR(INDEX(Partenaires[Partenaire (nom juridique complet)], $A4),"")</f>
        <v>Société IXE Pêche 1</v>
      </c>
      <c r="C4" s="18" cm="1">
        <f t="array" ref="C4:J18">MMULT(--(TRANSPOSE(Devis[Partenaire])=B4:B18),INDEX(Devis[],,$E$1)*Devis[[EC1]:[EC8]])</f>
        <v>438900</v>
      </c>
      <c r="D4" s="18">
        <v>1595300</v>
      </c>
      <c r="E4" s="18">
        <v>0</v>
      </c>
      <c r="F4" s="18">
        <v>0</v>
      </c>
      <c r="G4" s="18">
        <v>0</v>
      </c>
      <c r="H4" s="18">
        <v>0</v>
      </c>
      <c r="I4" s="18">
        <v>0</v>
      </c>
      <c r="J4" s="18">
        <v>0</v>
      </c>
      <c r="K4" s="24">
        <f t="shared" ref="K4:K18" si="0">SUM(C4:J4)</f>
        <v>2034200</v>
      </c>
    </row>
    <row r="5" spans="1:11" ht="12" customHeight="1">
      <c r="A5">
        <v>2</v>
      </c>
      <c r="B5" s="16" t="str">
        <f>IFERROR(INDEX(Partenaires[Partenaire (nom juridique complet)], $A5),"")</f>
        <v>Société IGREC BE exemple</v>
      </c>
      <c r="C5" s="18">
        <v>184000</v>
      </c>
      <c r="D5" s="18">
        <v>807000</v>
      </c>
      <c r="E5" s="18">
        <v>0</v>
      </c>
      <c r="F5" s="18">
        <v>0</v>
      </c>
      <c r="G5" s="18">
        <v>0</v>
      </c>
      <c r="H5" s="18">
        <v>0</v>
      </c>
      <c r="I5" s="18">
        <v>0</v>
      </c>
      <c r="J5" s="18">
        <v>0</v>
      </c>
      <c r="K5" s="24">
        <f t="shared" si="0"/>
        <v>991000</v>
      </c>
    </row>
    <row r="6" spans="1:11" ht="12" customHeight="1">
      <c r="A6">
        <v>3</v>
      </c>
      <c r="B6" s="16" t="str">
        <f>IFERROR(INDEX(Partenaires[Partenaire (nom juridique complet)], $A6),"")</f>
        <v>Laboratoire université ALPHA</v>
      </c>
      <c r="C6" s="18">
        <v>78500</v>
      </c>
      <c r="D6" s="18">
        <v>101800</v>
      </c>
      <c r="E6" s="18">
        <v>0</v>
      </c>
      <c r="F6" s="18">
        <v>0</v>
      </c>
      <c r="G6" s="18">
        <v>0</v>
      </c>
      <c r="H6" s="18">
        <v>0</v>
      </c>
      <c r="I6" s="18">
        <v>0</v>
      </c>
      <c r="J6" s="18">
        <v>0</v>
      </c>
      <c r="K6" s="24">
        <f t="shared" si="0"/>
        <v>180300</v>
      </c>
    </row>
    <row r="7" spans="1:11" ht="12.75" customHeight="1">
      <c r="A7">
        <v>4</v>
      </c>
      <c r="B7" s="16" t="str">
        <f>IFERROR(INDEX(Partenaires[Partenaire (nom juridique complet)], $A7),"")</f>
        <v/>
      </c>
      <c r="C7" s="18">
        <v>0</v>
      </c>
      <c r="D7" s="18">
        <v>0</v>
      </c>
      <c r="E7" s="18">
        <v>0</v>
      </c>
      <c r="F7" s="18">
        <v>0</v>
      </c>
      <c r="G7" s="18">
        <v>0</v>
      </c>
      <c r="H7" s="18">
        <v>0</v>
      </c>
      <c r="I7" s="18">
        <v>0</v>
      </c>
      <c r="J7" s="18">
        <v>0</v>
      </c>
      <c r="K7" s="24">
        <f t="shared" si="0"/>
        <v>0</v>
      </c>
    </row>
    <row r="8" spans="1:11" ht="12.75" customHeight="1">
      <c r="A8">
        <v>5</v>
      </c>
      <c r="B8" s="16" t="str">
        <f>IFERROR(INDEX(Partenaires[Partenaire (nom juridique complet)], $A8),"")</f>
        <v/>
      </c>
      <c r="C8" s="18">
        <v>0</v>
      </c>
      <c r="D8" s="18">
        <v>0</v>
      </c>
      <c r="E8" s="18">
        <v>0</v>
      </c>
      <c r="F8" s="18">
        <v>0</v>
      </c>
      <c r="G8" s="18">
        <v>0</v>
      </c>
      <c r="H8" s="18">
        <v>0</v>
      </c>
      <c r="I8" s="18">
        <v>0</v>
      </c>
      <c r="J8" s="18">
        <v>0</v>
      </c>
      <c r="K8" s="24">
        <f t="shared" si="0"/>
        <v>0</v>
      </c>
    </row>
    <row r="9" spans="1:11" ht="12.75" customHeight="1">
      <c r="A9">
        <v>6</v>
      </c>
      <c r="B9" s="16" t="str">
        <f>IFERROR(INDEX(Partenaires[Partenaire (nom juridique complet)], $A9),"")</f>
        <v/>
      </c>
      <c r="C9" s="18">
        <v>0</v>
      </c>
      <c r="D9" s="18">
        <v>0</v>
      </c>
      <c r="E9" s="18">
        <v>0</v>
      </c>
      <c r="F9" s="18">
        <v>0</v>
      </c>
      <c r="G9" s="18">
        <v>0</v>
      </c>
      <c r="H9" s="18">
        <v>0</v>
      </c>
      <c r="I9" s="18">
        <v>0</v>
      </c>
      <c r="J9" s="18">
        <v>0</v>
      </c>
      <c r="K9" s="24">
        <f t="shared" si="0"/>
        <v>0</v>
      </c>
    </row>
    <row r="10" spans="1:11" ht="12.75" customHeight="1">
      <c r="A10">
        <v>7</v>
      </c>
      <c r="B10" s="16" t="str">
        <f>IFERROR(INDEX(Partenaires[Partenaire (nom juridique complet)], $A10),"")</f>
        <v/>
      </c>
      <c r="C10" s="18">
        <v>0</v>
      </c>
      <c r="D10" s="18">
        <v>0</v>
      </c>
      <c r="E10" s="18">
        <v>0</v>
      </c>
      <c r="F10" s="18">
        <v>0</v>
      </c>
      <c r="G10" s="18">
        <v>0</v>
      </c>
      <c r="H10" s="18">
        <v>0</v>
      </c>
      <c r="I10" s="18">
        <v>0</v>
      </c>
      <c r="J10" s="18">
        <v>0</v>
      </c>
      <c r="K10" s="24">
        <f t="shared" si="0"/>
        <v>0</v>
      </c>
    </row>
    <row r="11" spans="1:11" ht="12.75" customHeight="1">
      <c r="A11">
        <v>8</v>
      </c>
      <c r="B11" s="16" t="str">
        <f>IFERROR(INDEX(Partenaires[Partenaire (nom juridique complet)], $A11),"")</f>
        <v/>
      </c>
      <c r="C11" s="18">
        <v>0</v>
      </c>
      <c r="D11" s="18">
        <v>0</v>
      </c>
      <c r="E11" s="18">
        <v>0</v>
      </c>
      <c r="F11" s="18">
        <v>0</v>
      </c>
      <c r="G11" s="18">
        <v>0</v>
      </c>
      <c r="H11" s="18">
        <v>0</v>
      </c>
      <c r="I11" s="18">
        <v>0</v>
      </c>
      <c r="J11" s="18">
        <v>0</v>
      </c>
      <c r="K11" s="24">
        <f t="shared" si="0"/>
        <v>0</v>
      </c>
    </row>
    <row r="12" spans="1:11" ht="12.75" customHeight="1">
      <c r="A12">
        <v>9</v>
      </c>
      <c r="B12" s="16" t="str">
        <f>IFERROR(INDEX(Partenaires[Partenaire (nom juridique complet)], $A12),"")</f>
        <v/>
      </c>
      <c r="C12" s="18">
        <v>0</v>
      </c>
      <c r="D12" s="18">
        <v>0</v>
      </c>
      <c r="E12" s="18">
        <v>0</v>
      </c>
      <c r="F12" s="18">
        <v>0</v>
      </c>
      <c r="G12" s="18">
        <v>0</v>
      </c>
      <c r="H12" s="18">
        <v>0</v>
      </c>
      <c r="I12" s="18">
        <v>0</v>
      </c>
      <c r="J12" s="18">
        <v>0</v>
      </c>
      <c r="K12" s="24">
        <f t="shared" si="0"/>
        <v>0</v>
      </c>
    </row>
    <row r="13" spans="1:11" ht="12.75" customHeight="1">
      <c r="A13">
        <v>10</v>
      </c>
      <c r="B13" s="16" t="str">
        <f>IFERROR(INDEX(Partenaires[Partenaire (nom juridique complet)], $A13),"")</f>
        <v/>
      </c>
      <c r="C13" s="18">
        <v>0</v>
      </c>
      <c r="D13" s="18">
        <v>0</v>
      </c>
      <c r="E13" s="18">
        <v>0</v>
      </c>
      <c r="F13" s="18">
        <v>0</v>
      </c>
      <c r="G13" s="18">
        <v>0</v>
      </c>
      <c r="H13" s="18">
        <v>0</v>
      </c>
      <c r="I13" s="18">
        <v>0</v>
      </c>
      <c r="J13" s="18">
        <v>0</v>
      </c>
      <c r="K13" s="24">
        <f t="shared" si="0"/>
        <v>0</v>
      </c>
    </row>
    <row r="14" spans="1:11" ht="12.75" customHeight="1">
      <c r="A14">
        <v>11</v>
      </c>
      <c r="B14" s="16" t="str">
        <f>IFERROR(INDEX(Partenaires[Partenaire (nom juridique complet)], $A14),"")</f>
        <v/>
      </c>
      <c r="C14" s="18">
        <v>0</v>
      </c>
      <c r="D14" s="18">
        <v>0</v>
      </c>
      <c r="E14" s="18">
        <v>0</v>
      </c>
      <c r="F14" s="18">
        <v>0</v>
      </c>
      <c r="G14" s="18">
        <v>0</v>
      </c>
      <c r="H14" s="18">
        <v>0</v>
      </c>
      <c r="I14" s="18">
        <v>0</v>
      </c>
      <c r="J14" s="18">
        <v>0</v>
      </c>
      <c r="K14" s="24">
        <f t="shared" si="0"/>
        <v>0</v>
      </c>
    </row>
    <row r="15" spans="1:11" ht="12.75" customHeight="1">
      <c r="A15">
        <v>12</v>
      </c>
      <c r="B15" s="16" t="str">
        <f>IFERROR(INDEX(Partenaires[Partenaire (nom juridique complet)], $A15),"")</f>
        <v/>
      </c>
      <c r="C15" s="18">
        <v>0</v>
      </c>
      <c r="D15" s="18">
        <v>0</v>
      </c>
      <c r="E15" s="18">
        <v>0</v>
      </c>
      <c r="F15" s="18">
        <v>0</v>
      </c>
      <c r="G15" s="18">
        <v>0</v>
      </c>
      <c r="H15" s="18">
        <v>0</v>
      </c>
      <c r="I15" s="18">
        <v>0</v>
      </c>
      <c r="J15" s="18">
        <v>0</v>
      </c>
      <c r="K15" s="24">
        <f t="shared" si="0"/>
        <v>0</v>
      </c>
    </row>
    <row r="16" spans="1:11" ht="12.75" customHeight="1">
      <c r="A16">
        <v>13</v>
      </c>
      <c r="B16" s="16" t="str">
        <f>IFERROR(INDEX(Partenaires[Partenaire (nom juridique complet)], $A16),"")</f>
        <v/>
      </c>
      <c r="C16" s="18">
        <v>0</v>
      </c>
      <c r="D16" s="18">
        <v>0</v>
      </c>
      <c r="E16" s="18">
        <v>0</v>
      </c>
      <c r="F16" s="18">
        <v>0</v>
      </c>
      <c r="G16" s="18">
        <v>0</v>
      </c>
      <c r="H16" s="18">
        <v>0</v>
      </c>
      <c r="I16" s="18">
        <v>0</v>
      </c>
      <c r="J16" s="18">
        <v>0</v>
      </c>
      <c r="K16" s="24">
        <f t="shared" si="0"/>
        <v>0</v>
      </c>
    </row>
    <row r="17" spans="1:11" ht="12.75" customHeight="1">
      <c r="A17">
        <v>14</v>
      </c>
      <c r="B17" s="16" t="str">
        <f>IFERROR(INDEX(Partenaires[Partenaire (nom juridique complet)], $A17),"")</f>
        <v/>
      </c>
      <c r="C17" s="18">
        <v>0</v>
      </c>
      <c r="D17" s="18">
        <v>0</v>
      </c>
      <c r="E17" s="18">
        <v>0</v>
      </c>
      <c r="F17" s="18">
        <v>0</v>
      </c>
      <c r="G17" s="18">
        <v>0</v>
      </c>
      <c r="H17" s="18">
        <v>0</v>
      </c>
      <c r="I17" s="18">
        <v>0</v>
      </c>
      <c r="J17" s="18">
        <v>0</v>
      </c>
      <c r="K17" s="24">
        <f t="shared" si="0"/>
        <v>0</v>
      </c>
    </row>
    <row r="18" spans="1:11" ht="12.75" customHeight="1">
      <c r="A18">
        <v>15</v>
      </c>
      <c r="B18" s="16" t="str">
        <f>IFERROR(INDEX(Partenaires[Partenaire (nom juridique complet)], $A18),"")</f>
        <v/>
      </c>
      <c r="C18" s="18">
        <v>0</v>
      </c>
      <c r="D18" s="18">
        <v>0</v>
      </c>
      <c r="E18" s="18">
        <v>0</v>
      </c>
      <c r="F18" s="18">
        <v>0</v>
      </c>
      <c r="G18" s="18">
        <v>0</v>
      </c>
      <c r="H18" s="18">
        <v>0</v>
      </c>
      <c r="I18" s="18">
        <v>0</v>
      </c>
      <c r="J18" s="18">
        <v>0</v>
      </c>
      <c r="K18" s="24">
        <f t="shared" si="0"/>
        <v>0</v>
      </c>
    </row>
    <row r="19" spans="1:11" ht="12.75" customHeight="1">
      <c r="B19" s="48" t="s">
        <v>18</v>
      </c>
      <c r="C19" s="49">
        <f>SUM(C4:C18)</f>
        <v>701400</v>
      </c>
      <c r="D19" s="49">
        <f t="shared" ref="D19:J19" si="1">SUM(D4:D18)</f>
        <v>2504100</v>
      </c>
      <c r="E19" s="49">
        <f t="shared" si="1"/>
        <v>0</v>
      </c>
      <c r="F19" s="49">
        <f t="shared" si="1"/>
        <v>0</v>
      </c>
      <c r="G19" s="49">
        <f t="shared" si="1"/>
        <v>0</v>
      </c>
      <c r="H19" s="49">
        <f t="shared" si="1"/>
        <v>0</v>
      </c>
      <c r="I19" s="49">
        <f t="shared" si="1"/>
        <v>0</v>
      </c>
      <c r="J19" s="49">
        <f t="shared" si="1"/>
        <v>0</v>
      </c>
      <c r="K19" s="49">
        <f>SUM(K4:K18)</f>
        <v>3205500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Devis!$A$3:$AK$3</xm:f>
          </x14:formula1>
          <xm:sqref>C1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6311">
    <tabColor rgb="FFFF0000"/>
  </sheetPr>
  <dimension ref="A1:J8"/>
  <sheetViews>
    <sheetView workbookViewId="0"/>
  </sheetViews>
  <sheetFormatPr baseColWidth="10" defaultRowHeight="12.75" customHeight="1"/>
  <cols>
    <col min="1" max="1" width="23" customWidth="1"/>
    <col min="2" max="9" width="12.6640625" customWidth="1"/>
    <col min="10" max="10" width="12.88671875" customWidth="1"/>
    <col min="11" max="11" width="11.44140625" customWidth="1"/>
  </cols>
  <sheetData>
    <row r="1" spans="1:10" ht="12.75" customHeight="1">
      <c r="A1" s="48" t="s">
        <v>67</v>
      </c>
      <c r="B1" s="48" t="s">
        <v>42</v>
      </c>
      <c r="C1" s="48" t="s">
        <v>43</v>
      </c>
      <c r="D1" s="48" t="s">
        <v>44</v>
      </c>
      <c r="E1" s="48" t="s">
        <v>45</v>
      </c>
      <c r="F1" s="48" t="s">
        <v>46</v>
      </c>
      <c r="G1" s="48" t="s">
        <v>47</v>
      </c>
      <c r="H1" s="48" t="s">
        <v>48</v>
      </c>
      <c r="I1" s="48" t="s">
        <v>49</v>
      </c>
      <c r="J1" s="48" t="s">
        <v>18</v>
      </c>
    </row>
    <row r="2" spans="1:10" ht="12.75" customHeight="1">
      <c r="A2" s="45" t="s">
        <v>5</v>
      </c>
      <c r="B2" s="18">
        <f t="array" ref="B2:I4">MMULT(TRANSPOSE(IF(ISBLANK(Devis[[Personne.mois cat 1]:[Personne.mois cat 3]]),0,Devis[[Personne.mois cat 1]:[Personne.mois cat 3]])),Devis[[EC1]:[EC8]])</f>
        <v>39.5</v>
      </c>
      <c r="C2" s="18">
        <v>135.5</v>
      </c>
      <c r="D2" s="18">
        <v>0</v>
      </c>
      <c r="E2" s="18">
        <v>0</v>
      </c>
      <c r="F2" s="18">
        <v>0</v>
      </c>
      <c r="G2" s="18">
        <v>0</v>
      </c>
      <c r="H2" s="18">
        <v>0</v>
      </c>
      <c r="I2" s="18">
        <v>0</v>
      </c>
      <c r="J2" s="24">
        <f t="shared" ref="J2:J4" si="0">SUM(B2:I2)</f>
        <v>175</v>
      </c>
    </row>
    <row r="3" spans="1:10" ht="12" customHeight="1">
      <c r="A3" s="45" t="s">
        <v>6</v>
      </c>
      <c r="B3" s="18">
        <v>19</v>
      </c>
      <c r="C3" s="18">
        <v>56</v>
      </c>
      <c r="D3" s="18">
        <v>0</v>
      </c>
      <c r="E3" s="18">
        <v>0</v>
      </c>
      <c r="F3" s="18">
        <v>0</v>
      </c>
      <c r="G3" s="18">
        <v>0</v>
      </c>
      <c r="H3" s="18">
        <v>0</v>
      </c>
      <c r="I3" s="18">
        <v>0</v>
      </c>
      <c r="J3" s="24">
        <f t="shared" si="0"/>
        <v>75</v>
      </c>
    </row>
    <row r="4" spans="1:10" ht="13.2">
      <c r="A4" s="45" t="s">
        <v>7</v>
      </c>
      <c r="B4" s="18">
        <v>5</v>
      </c>
      <c r="C4" s="18">
        <v>19</v>
      </c>
      <c r="D4" s="18">
        <v>0</v>
      </c>
      <c r="E4" s="18">
        <v>0</v>
      </c>
      <c r="F4" s="18">
        <v>0</v>
      </c>
      <c r="G4" s="18">
        <v>0</v>
      </c>
      <c r="H4" s="18">
        <v>0</v>
      </c>
      <c r="I4" s="18">
        <v>0</v>
      </c>
      <c r="J4" s="24">
        <f t="shared" si="0"/>
        <v>24</v>
      </c>
    </row>
    <row r="5" spans="1:10" ht="16.5" customHeight="1">
      <c r="A5" s="16"/>
      <c r="B5" s="18"/>
      <c r="C5" s="18"/>
      <c r="D5" s="18"/>
      <c r="E5" s="18"/>
      <c r="F5" s="18"/>
      <c r="G5" s="18"/>
      <c r="H5" s="18"/>
      <c r="I5" s="18"/>
      <c r="J5" s="16"/>
    </row>
    <row r="6" spans="1:10" ht="12.75" customHeight="1">
      <c r="A6" s="45" t="s">
        <v>26</v>
      </c>
      <c r="B6" s="18">
        <f t="array" ref="B6:I6" xml:space="preserve"> MMULT(TRANSPOSE(Devis[Total personne.mois]),Devis[[EC1]:[EC8]])</f>
        <v>63.5</v>
      </c>
      <c r="C6" s="18">
        <v>210.5</v>
      </c>
      <c r="D6" s="18">
        <v>0</v>
      </c>
      <c r="E6" s="18">
        <v>0</v>
      </c>
      <c r="F6" s="18">
        <v>0</v>
      </c>
      <c r="G6" s="18">
        <v>0</v>
      </c>
      <c r="H6" s="18">
        <v>0</v>
      </c>
      <c r="I6" s="18">
        <v>0</v>
      </c>
      <c r="J6" s="24">
        <f t="shared" ref="J6" si="1">SUM(B6:I6)</f>
        <v>274</v>
      </c>
    </row>
    <row r="7" spans="1:10" ht="12.75" customHeight="1">
      <c r="A7" s="45" t="s">
        <v>75</v>
      </c>
      <c r="B7" s="18">
        <f t="array" ref="B7:I7">MMULT(TRANSPOSE(Devis[Salaires présentés]),Devis[[EC1]:[EC8]])</f>
        <v>424500</v>
      </c>
      <c r="C7" s="18">
        <v>1431000</v>
      </c>
      <c r="D7" s="18">
        <v>0</v>
      </c>
      <c r="E7" s="18">
        <v>0</v>
      </c>
      <c r="F7" s="18">
        <v>0</v>
      </c>
      <c r="G7" s="18">
        <v>0</v>
      </c>
      <c r="H7" s="18">
        <v>0</v>
      </c>
      <c r="I7" s="18">
        <v>0</v>
      </c>
      <c r="J7" s="24">
        <f t="shared" ref="J7" si="2">SUM(B7:I7)</f>
        <v>1855500</v>
      </c>
    </row>
    <row r="8" spans="1:10" ht="12.75" customHeight="1">
      <c r="A8" s="45" t="s">
        <v>30</v>
      </c>
      <c r="B8" s="18">
        <f>IFERROR(B7/B6,"")</f>
        <v>6685.0393700787399</v>
      </c>
      <c r="C8" s="18">
        <f t="shared" ref="C8:I8" si="3">IFERROR(C7/C6,"")</f>
        <v>6798.0997624703086</v>
      </c>
      <c r="D8" s="18" t="str">
        <f t="shared" si="3"/>
        <v/>
      </c>
      <c r="E8" s="18" t="str">
        <f t="shared" si="3"/>
        <v/>
      </c>
      <c r="F8" s="18" t="str">
        <f t="shared" si="3"/>
        <v/>
      </c>
      <c r="G8" s="18" t="str">
        <f t="shared" si="3"/>
        <v/>
      </c>
      <c r="H8" s="18" t="str">
        <f t="shared" si="3"/>
        <v/>
      </c>
      <c r="I8" s="18" t="str">
        <f t="shared" si="3"/>
        <v/>
      </c>
      <c r="J8" s="24">
        <f>IFERROR(J7/J6,"")</f>
        <v>6771.8978102189785</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1011">
    <tabColor rgb="FFFF0000"/>
  </sheetPr>
  <dimension ref="A1:I17"/>
  <sheetViews>
    <sheetView workbookViewId="0"/>
  </sheetViews>
  <sheetFormatPr baseColWidth="10" defaultRowHeight="12.75" customHeight="1"/>
  <cols>
    <col min="1" max="1" width="8.33203125" customWidth="1"/>
    <col min="2" max="2" width="29.5546875" customWidth="1"/>
    <col min="3" max="9" width="15.6640625" customWidth="1"/>
    <col min="11" max="27" width="11.44140625" customWidth="1"/>
  </cols>
  <sheetData>
    <row r="1" spans="1:9" ht="51" customHeight="1">
      <c r="A1" s="42" t="s">
        <v>74</v>
      </c>
      <c r="B1" s="41" t="s">
        <v>2</v>
      </c>
      <c r="C1" s="42" t="s">
        <v>85</v>
      </c>
      <c r="D1" s="42" t="s">
        <v>86</v>
      </c>
      <c r="E1" s="42" t="s">
        <v>87</v>
      </c>
      <c r="F1" s="42" t="s">
        <v>88</v>
      </c>
      <c r="G1" s="42" t="s">
        <v>89</v>
      </c>
      <c r="H1" s="42" t="s">
        <v>90</v>
      </c>
      <c r="I1" s="42" t="s">
        <v>91</v>
      </c>
    </row>
    <row r="2" spans="1:9" ht="12.75" customHeight="1">
      <c r="A2">
        <v>1</v>
      </c>
      <c r="B2" s="16" t="str">
        <f>IFERROR(INDEX(Partenaires[Partenaire (nom juridique complet)],$A2),"")</f>
        <v>Société IXE Pêche 1</v>
      </c>
      <c r="C2" s="18" cm="1">
        <f t="array" ref="C2:I16">MMULT(--(TRANSPOSE(Devis[ID_Partenaire])=$A2:$A16),Devis[[Salaires présentés]:[Coûts présentés]])</f>
        <v>1176000</v>
      </c>
      <c r="D2" s="18">
        <v>235200</v>
      </c>
      <c r="E2" s="18">
        <v>400000</v>
      </c>
      <c r="F2" s="18">
        <v>150000</v>
      </c>
      <c r="G2" s="18">
        <v>73000</v>
      </c>
      <c r="H2" s="18">
        <v>0</v>
      </c>
      <c r="I2" s="24">
        <v>2034200</v>
      </c>
    </row>
    <row r="3" spans="1:9" ht="12.75" customHeight="1">
      <c r="A3">
        <v>2</v>
      </c>
      <c r="B3" s="16" t="str">
        <f>IFERROR(INDEX(Partenaires[Partenaire (nom juridique complet)],$A3),"")</f>
        <v>Société IGREC BE exemple</v>
      </c>
      <c r="C3" s="18">
        <v>555000</v>
      </c>
      <c r="D3" s="18">
        <v>111000</v>
      </c>
      <c r="E3" s="18">
        <v>105000</v>
      </c>
      <c r="F3" s="18">
        <v>25000</v>
      </c>
      <c r="G3" s="18">
        <v>35000</v>
      </c>
      <c r="H3" s="18">
        <v>160000</v>
      </c>
      <c r="I3" s="24">
        <v>991000</v>
      </c>
    </row>
    <row r="4" spans="1:9" ht="12.75" customHeight="1">
      <c r="A4">
        <v>3</v>
      </c>
      <c r="B4" s="16" t="str">
        <f>IFERROR(INDEX(Partenaires[Partenaire (nom juridique complet)],$A4),"")</f>
        <v>Laboratoire université ALPHA</v>
      </c>
      <c r="C4" s="18">
        <v>124500</v>
      </c>
      <c r="D4" s="18">
        <v>49800</v>
      </c>
      <c r="E4" s="18">
        <v>2500</v>
      </c>
      <c r="F4" s="18">
        <v>2500</v>
      </c>
      <c r="G4" s="18">
        <v>1000</v>
      </c>
      <c r="H4" s="18">
        <v>0</v>
      </c>
      <c r="I4" s="24">
        <v>180300</v>
      </c>
    </row>
    <row r="5" spans="1:9" ht="12.75" customHeight="1">
      <c r="A5">
        <v>4</v>
      </c>
      <c r="B5" s="16" t="str">
        <f>IFERROR(INDEX(Partenaires[Partenaire (nom juridique complet)],$A5),"")</f>
        <v/>
      </c>
      <c r="C5" s="18">
        <v>0</v>
      </c>
      <c r="D5" s="18">
        <v>0</v>
      </c>
      <c r="E5" s="18">
        <v>0</v>
      </c>
      <c r="F5" s="18">
        <v>0</v>
      </c>
      <c r="G5" s="18">
        <v>0</v>
      </c>
      <c r="H5" s="18">
        <v>0</v>
      </c>
      <c r="I5" s="24">
        <v>0</v>
      </c>
    </row>
    <row r="6" spans="1:9" ht="12.75" customHeight="1">
      <c r="A6">
        <v>5</v>
      </c>
      <c r="B6" s="16" t="str">
        <f>IFERROR(INDEX(Partenaires[Partenaire (nom juridique complet)],$A6),"")</f>
        <v/>
      </c>
      <c r="C6" s="18">
        <v>0</v>
      </c>
      <c r="D6" s="18">
        <v>0</v>
      </c>
      <c r="E6" s="18">
        <v>0</v>
      </c>
      <c r="F6" s="18">
        <v>0</v>
      </c>
      <c r="G6" s="18">
        <v>0</v>
      </c>
      <c r="H6" s="18">
        <v>0</v>
      </c>
      <c r="I6" s="24">
        <v>0</v>
      </c>
    </row>
    <row r="7" spans="1:9" ht="12.75" customHeight="1">
      <c r="A7">
        <v>6</v>
      </c>
      <c r="B7" s="16" t="str">
        <f>IFERROR(INDEX(Partenaires[Partenaire (nom juridique complet)],$A7),"")</f>
        <v/>
      </c>
      <c r="C7" s="18">
        <v>0</v>
      </c>
      <c r="D7" s="18">
        <v>0</v>
      </c>
      <c r="E7" s="18">
        <v>0</v>
      </c>
      <c r="F7" s="18">
        <v>0</v>
      </c>
      <c r="G7" s="18">
        <v>0</v>
      </c>
      <c r="H7" s="18">
        <v>0</v>
      </c>
      <c r="I7" s="24">
        <v>0</v>
      </c>
    </row>
    <row r="8" spans="1:9" ht="12.75" customHeight="1">
      <c r="A8">
        <v>7</v>
      </c>
      <c r="B8" s="16" t="str">
        <f>IFERROR(INDEX(Partenaires[Partenaire (nom juridique complet)],$A8),"")</f>
        <v/>
      </c>
      <c r="C8" s="18">
        <v>0</v>
      </c>
      <c r="D8" s="18">
        <v>0</v>
      </c>
      <c r="E8" s="18">
        <v>0</v>
      </c>
      <c r="F8" s="18">
        <v>0</v>
      </c>
      <c r="G8" s="18">
        <v>0</v>
      </c>
      <c r="H8" s="18">
        <v>0</v>
      </c>
      <c r="I8" s="24">
        <v>0</v>
      </c>
    </row>
    <row r="9" spans="1:9" ht="13.2">
      <c r="A9">
        <v>8</v>
      </c>
      <c r="B9" s="16" t="str">
        <f>IFERROR(INDEX(Partenaires[Partenaire (nom juridique complet)],$A9),"")</f>
        <v/>
      </c>
      <c r="C9" s="18">
        <v>0</v>
      </c>
      <c r="D9" s="18">
        <v>0</v>
      </c>
      <c r="E9" s="18">
        <v>0</v>
      </c>
      <c r="F9" s="18">
        <v>0</v>
      </c>
      <c r="G9" s="18">
        <v>0</v>
      </c>
      <c r="H9" s="18">
        <v>0</v>
      </c>
      <c r="I9" s="24">
        <v>0</v>
      </c>
    </row>
    <row r="10" spans="1:9" ht="13.2">
      <c r="A10">
        <v>9</v>
      </c>
      <c r="B10" s="16" t="str">
        <f>IFERROR(INDEX(Partenaires[Partenaire (nom juridique complet)],$A10),"")</f>
        <v/>
      </c>
      <c r="C10" s="18">
        <v>0</v>
      </c>
      <c r="D10" s="18">
        <v>0</v>
      </c>
      <c r="E10" s="18">
        <v>0</v>
      </c>
      <c r="F10" s="18">
        <v>0</v>
      </c>
      <c r="G10" s="18">
        <v>0</v>
      </c>
      <c r="H10" s="18">
        <v>0</v>
      </c>
      <c r="I10" s="24">
        <v>0</v>
      </c>
    </row>
    <row r="11" spans="1:9" ht="13.2">
      <c r="A11">
        <v>10</v>
      </c>
      <c r="B11" s="16" t="str">
        <f>IFERROR(INDEX(Partenaires[Partenaire (nom juridique complet)],$A11),"")</f>
        <v/>
      </c>
      <c r="C11" s="18">
        <v>0</v>
      </c>
      <c r="D11" s="18">
        <v>0</v>
      </c>
      <c r="E11" s="18">
        <v>0</v>
      </c>
      <c r="F11" s="18">
        <v>0</v>
      </c>
      <c r="G11" s="18">
        <v>0</v>
      </c>
      <c r="H11" s="18">
        <v>0</v>
      </c>
      <c r="I11" s="24">
        <v>0</v>
      </c>
    </row>
    <row r="12" spans="1:9" ht="13.2">
      <c r="A12">
        <v>11</v>
      </c>
      <c r="B12" s="16" t="str">
        <f>IFERROR(INDEX(Partenaires[Partenaire (nom juridique complet)],$A12),"")</f>
        <v/>
      </c>
      <c r="C12" s="18">
        <v>0</v>
      </c>
      <c r="D12" s="18">
        <v>0</v>
      </c>
      <c r="E12" s="18">
        <v>0</v>
      </c>
      <c r="F12" s="18">
        <v>0</v>
      </c>
      <c r="G12" s="18">
        <v>0</v>
      </c>
      <c r="H12" s="18">
        <v>0</v>
      </c>
      <c r="I12" s="24">
        <v>0</v>
      </c>
    </row>
    <row r="13" spans="1:9" ht="13.2">
      <c r="A13">
        <v>12</v>
      </c>
      <c r="B13" s="16" t="str">
        <f>IFERROR(INDEX(Partenaires[Partenaire (nom juridique complet)],$A13),"")</f>
        <v/>
      </c>
      <c r="C13" s="18">
        <v>0</v>
      </c>
      <c r="D13" s="18">
        <v>0</v>
      </c>
      <c r="E13" s="18">
        <v>0</v>
      </c>
      <c r="F13" s="18">
        <v>0</v>
      </c>
      <c r="G13" s="18">
        <v>0</v>
      </c>
      <c r="H13" s="18">
        <v>0</v>
      </c>
      <c r="I13" s="24">
        <v>0</v>
      </c>
    </row>
    <row r="14" spans="1:9" ht="13.2">
      <c r="A14">
        <v>13</v>
      </c>
      <c r="B14" s="16" t="str">
        <f>IFERROR(INDEX(Partenaires[Partenaire (nom juridique complet)],$A14),"")</f>
        <v/>
      </c>
      <c r="C14" s="18">
        <v>0</v>
      </c>
      <c r="D14" s="18">
        <v>0</v>
      </c>
      <c r="E14" s="18">
        <v>0</v>
      </c>
      <c r="F14" s="18">
        <v>0</v>
      </c>
      <c r="G14" s="18">
        <v>0</v>
      </c>
      <c r="H14" s="18">
        <v>0</v>
      </c>
      <c r="I14" s="24">
        <v>0</v>
      </c>
    </row>
    <row r="15" spans="1:9" ht="13.2">
      <c r="A15">
        <v>14</v>
      </c>
      <c r="B15" s="16" t="str">
        <f>IFERROR(INDEX(Partenaires[Partenaire (nom juridique complet)],$A15),"")</f>
        <v/>
      </c>
      <c r="C15" s="18">
        <v>0</v>
      </c>
      <c r="D15" s="18">
        <v>0</v>
      </c>
      <c r="E15" s="18">
        <v>0</v>
      </c>
      <c r="F15" s="18">
        <v>0</v>
      </c>
      <c r="G15" s="18">
        <v>0</v>
      </c>
      <c r="H15" s="18">
        <v>0</v>
      </c>
      <c r="I15" s="24">
        <v>0</v>
      </c>
    </row>
    <row r="16" spans="1:9" ht="13.2">
      <c r="A16">
        <v>15</v>
      </c>
      <c r="B16" s="16" t="str">
        <f>IFERROR(INDEX(Partenaires[Partenaire (nom juridique complet)],$A16),"")</f>
        <v/>
      </c>
      <c r="C16" s="18">
        <v>0</v>
      </c>
      <c r="D16" s="18">
        <v>0</v>
      </c>
      <c r="E16" s="18">
        <v>0</v>
      </c>
      <c r="F16" s="18">
        <v>0</v>
      </c>
      <c r="G16" s="18">
        <v>0</v>
      </c>
      <c r="H16" s="18">
        <v>0</v>
      </c>
      <c r="I16" s="24">
        <v>0</v>
      </c>
    </row>
    <row r="17" spans="2:9" ht="13.2">
      <c r="B17" s="46" t="s">
        <v>18</v>
      </c>
      <c r="C17" s="43">
        <f>SUM(C2:C16)</f>
        <v>1855500</v>
      </c>
      <c r="D17" s="43">
        <f t="shared" ref="D17:I17" si="0">SUM(D2:D16)</f>
        <v>396000</v>
      </c>
      <c r="E17" s="43">
        <f t="shared" si="0"/>
        <v>507500</v>
      </c>
      <c r="F17" s="43">
        <f t="shared" si="0"/>
        <v>177500</v>
      </c>
      <c r="G17" s="43">
        <f t="shared" si="0"/>
        <v>109000</v>
      </c>
      <c r="H17" s="43">
        <f t="shared" si="0"/>
        <v>160000</v>
      </c>
      <c r="I17" s="43">
        <f t="shared" si="0"/>
        <v>3205500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1111">
    <tabColor rgb="FFFF0000"/>
  </sheetPr>
  <dimension ref="A1:H23"/>
  <sheetViews>
    <sheetView workbookViewId="0"/>
  </sheetViews>
  <sheetFormatPr baseColWidth="10" defaultRowHeight="12.75" customHeight="1"/>
  <cols>
    <col min="1" max="1" width="8.6640625" customWidth="1"/>
    <col min="2" max="8" width="15.6640625" customWidth="1"/>
    <col min="13" max="28" width="11.44140625" customWidth="1"/>
  </cols>
  <sheetData>
    <row r="1" spans="1:8" ht="52.8">
      <c r="A1" s="50" t="s">
        <v>0</v>
      </c>
      <c r="B1" s="51" t="s">
        <v>85</v>
      </c>
      <c r="C1" s="51" t="s">
        <v>86</v>
      </c>
      <c r="D1" s="51" t="s">
        <v>87</v>
      </c>
      <c r="E1" s="51" t="s">
        <v>88</v>
      </c>
      <c r="F1" s="51" t="s">
        <v>89</v>
      </c>
      <c r="G1" s="51" t="s">
        <v>90</v>
      </c>
      <c r="H1" s="50" t="s">
        <v>91</v>
      </c>
    </row>
    <row r="2" spans="1:8" ht="13.2">
      <c r="A2" s="16">
        <v>0</v>
      </c>
      <c r="B2" s="18" cm="1">
        <f t="array" ref="B2:H22">MMULT(--(TRANSPOSE(Devis[Lot])=$A2:$A22),Devis[[Salaires présentés]:[Coûts présentés]])</f>
        <v>0</v>
      </c>
      <c r="C2" s="18">
        <v>0</v>
      </c>
      <c r="D2" s="18">
        <v>0</v>
      </c>
      <c r="E2" s="18">
        <v>0</v>
      </c>
      <c r="F2" s="18">
        <v>0</v>
      </c>
      <c r="G2" s="18">
        <v>0</v>
      </c>
      <c r="H2" s="24">
        <v>0</v>
      </c>
    </row>
    <row r="3" spans="1:8" ht="13.2">
      <c r="A3" s="16">
        <v>1</v>
      </c>
      <c r="B3" s="18">
        <v>24000</v>
      </c>
      <c r="C3" s="18">
        <v>4800</v>
      </c>
      <c r="D3" s="18">
        <v>0</v>
      </c>
      <c r="E3" s="18">
        <v>0</v>
      </c>
      <c r="F3" s="18">
        <v>3000</v>
      </c>
      <c r="G3" s="18">
        <v>0</v>
      </c>
      <c r="H3" s="24">
        <v>31800</v>
      </c>
    </row>
    <row r="4" spans="1:8" ht="13.2">
      <c r="A4" s="16">
        <v>2</v>
      </c>
      <c r="B4" s="18">
        <v>736500</v>
      </c>
      <c r="C4" s="18">
        <v>172200</v>
      </c>
      <c r="D4" s="18">
        <v>197500</v>
      </c>
      <c r="E4" s="18">
        <v>32500</v>
      </c>
      <c r="F4" s="18">
        <v>31000</v>
      </c>
      <c r="G4" s="18">
        <v>0</v>
      </c>
      <c r="H4" s="24">
        <v>1169700</v>
      </c>
    </row>
    <row r="5" spans="1:8" ht="13.2">
      <c r="A5" s="16">
        <v>3</v>
      </c>
      <c r="B5" s="18">
        <v>816000</v>
      </c>
      <c r="C5" s="18">
        <v>163200</v>
      </c>
      <c r="D5" s="18">
        <v>260000</v>
      </c>
      <c r="E5" s="18">
        <v>120000</v>
      </c>
      <c r="F5" s="18">
        <v>60000</v>
      </c>
      <c r="G5" s="18">
        <v>0</v>
      </c>
      <c r="H5" s="24">
        <v>1419200</v>
      </c>
    </row>
    <row r="6" spans="1:8" ht="13.2">
      <c r="A6" s="16">
        <v>4</v>
      </c>
      <c r="B6" s="18">
        <v>204000</v>
      </c>
      <c r="C6" s="18">
        <v>40800</v>
      </c>
      <c r="D6" s="18">
        <v>50000</v>
      </c>
      <c r="E6" s="18">
        <v>25000</v>
      </c>
      <c r="F6" s="18">
        <v>15000</v>
      </c>
      <c r="G6" s="18">
        <v>15000</v>
      </c>
      <c r="H6" s="24">
        <v>349800</v>
      </c>
    </row>
    <row r="7" spans="1:8" ht="13.2">
      <c r="A7" s="16">
        <v>5</v>
      </c>
      <c r="B7" s="18">
        <v>0</v>
      </c>
      <c r="C7" s="18">
        <v>0</v>
      </c>
      <c r="D7" s="18">
        <v>0</v>
      </c>
      <c r="E7" s="18">
        <v>0</v>
      </c>
      <c r="F7" s="18">
        <v>0</v>
      </c>
      <c r="G7" s="18">
        <v>0</v>
      </c>
      <c r="H7" s="24">
        <v>0</v>
      </c>
    </row>
    <row r="8" spans="1:8" ht="13.2">
      <c r="A8" s="16">
        <v>6</v>
      </c>
      <c r="B8" s="18">
        <v>75000</v>
      </c>
      <c r="C8" s="18">
        <v>15000</v>
      </c>
      <c r="D8" s="18">
        <v>0</v>
      </c>
      <c r="E8" s="18">
        <v>0</v>
      </c>
      <c r="F8" s="18">
        <v>0</v>
      </c>
      <c r="G8" s="18">
        <v>145000</v>
      </c>
      <c r="H8" s="24">
        <v>235000</v>
      </c>
    </row>
    <row r="9" spans="1:8" ht="13.2">
      <c r="A9" s="16">
        <v>7</v>
      </c>
      <c r="B9" s="18">
        <v>0</v>
      </c>
      <c r="C9" s="18">
        <v>0</v>
      </c>
      <c r="D9" s="18">
        <v>0</v>
      </c>
      <c r="E9" s="18">
        <v>0</v>
      </c>
      <c r="F9" s="18">
        <v>0</v>
      </c>
      <c r="G9" s="18">
        <v>0</v>
      </c>
      <c r="H9" s="24">
        <v>0</v>
      </c>
    </row>
    <row r="10" spans="1:8" ht="13.2">
      <c r="A10" s="16">
        <v>8</v>
      </c>
      <c r="B10" s="18">
        <v>0</v>
      </c>
      <c r="C10" s="18">
        <v>0</v>
      </c>
      <c r="D10" s="18">
        <v>0</v>
      </c>
      <c r="E10" s="18">
        <v>0</v>
      </c>
      <c r="F10" s="18">
        <v>0</v>
      </c>
      <c r="G10" s="18">
        <v>0</v>
      </c>
      <c r="H10" s="24">
        <v>0</v>
      </c>
    </row>
    <row r="11" spans="1:8" ht="13.2">
      <c r="A11" s="16">
        <v>9</v>
      </c>
      <c r="B11" s="18">
        <v>0</v>
      </c>
      <c r="C11" s="18">
        <v>0</v>
      </c>
      <c r="D11" s="18">
        <v>0</v>
      </c>
      <c r="E11" s="18">
        <v>0</v>
      </c>
      <c r="F11" s="18">
        <v>0</v>
      </c>
      <c r="G11" s="18">
        <v>0</v>
      </c>
      <c r="H11" s="24">
        <v>0</v>
      </c>
    </row>
    <row r="12" spans="1:8" ht="13.2">
      <c r="A12" s="16">
        <v>10</v>
      </c>
      <c r="B12" s="18">
        <v>0</v>
      </c>
      <c r="C12" s="18">
        <v>0</v>
      </c>
      <c r="D12" s="18">
        <v>0</v>
      </c>
      <c r="E12" s="18">
        <v>0</v>
      </c>
      <c r="F12" s="18">
        <v>0</v>
      </c>
      <c r="G12" s="18">
        <v>0</v>
      </c>
      <c r="H12" s="24">
        <v>0</v>
      </c>
    </row>
    <row r="13" spans="1:8" ht="13.2">
      <c r="A13" s="16">
        <v>11</v>
      </c>
      <c r="B13" s="18">
        <v>0</v>
      </c>
      <c r="C13" s="18">
        <v>0</v>
      </c>
      <c r="D13" s="18">
        <v>0</v>
      </c>
      <c r="E13" s="18">
        <v>0</v>
      </c>
      <c r="F13" s="18">
        <v>0</v>
      </c>
      <c r="G13" s="18">
        <v>0</v>
      </c>
      <c r="H13" s="24">
        <v>0</v>
      </c>
    </row>
    <row r="14" spans="1:8" ht="13.2">
      <c r="A14" s="16">
        <v>12</v>
      </c>
      <c r="B14" s="18">
        <v>0</v>
      </c>
      <c r="C14" s="18">
        <v>0</v>
      </c>
      <c r="D14" s="18">
        <v>0</v>
      </c>
      <c r="E14" s="18">
        <v>0</v>
      </c>
      <c r="F14" s="18">
        <v>0</v>
      </c>
      <c r="G14" s="18">
        <v>0</v>
      </c>
      <c r="H14" s="24">
        <v>0</v>
      </c>
    </row>
    <row r="15" spans="1:8" ht="13.2">
      <c r="A15" s="16">
        <v>13</v>
      </c>
      <c r="B15" s="18">
        <v>0</v>
      </c>
      <c r="C15" s="18">
        <v>0</v>
      </c>
      <c r="D15" s="18">
        <v>0</v>
      </c>
      <c r="E15" s="18">
        <v>0</v>
      </c>
      <c r="F15" s="18">
        <v>0</v>
      </c>
      <c r="G15" s="18">
        <v>0</v>
      </c>
      <c r="H15" s="24">
        <v>0</v>
      </c>
    </row>
    <row r="16" spans="1:8" ht="13.2">
      <c r="A16" s="16">
        <v>14</v>
      </c>
      <c r="B16" s="18">
        <v>0</v>
      </c>
      <c r="C16" s="18">
        <v>0</v>
      </c>
      <c r="D16" s="18">
        <v>0</v>
      </c>
      <c r="E16" s="18">
        <v>0</v>
      </c>
      <c r="F16" s="18">
        <v>0</v>
      </c>
      <c r="G16" s="18">
        <v>0</v>
      </c>
      <c r="H16" s="24">
        <v>0</v>
      </c>
    </row>
    <row r="17" spans="1:8" ht="13.2">
      <c r="A17" s="16">
        <v>15</v>
      </c>
      <c r="B17" s="18">
        <v>0</v>
      </c>
      <c r="C17" s="18">
        <v>0</v>
      </c>
      <c r="D17" s="18">
        <v>0</v>
      </c>
      <c r="E17" s="18">
        <v>0</v>
      </c>
      <c r="F17" s="18">
        <v>0</v>
      </c>
      <c r="G17" s="18">
        <v>0</v>
      </c>
      <c r="H17" s="24">
        <v>0</v>
      </c>
    </row>
    <row r="18" spans="1:8" ht="13.2">
      <c r="A18" s="16">
        <v>16</v>
      </c>
      <c r="B18" s="18">
        <v>0</v>
      </c>
      <c r="C18" s="18">
        <v>0</v>
      </c>
      <c r="D18" s="18">
        <v>0</v>
      </c>
      <c r="E18" s="18">
        <v>0</v>
      </c>
      <c r="F18" s="18">
        <v>0</v>
      </c>
      <c r="G18" s="18">
        <v>0</v>
      </c>
      <c r="H18" s="24">
        <v>0</v>
      </c>
    </row>
    <row r="19" spans="1:8" ht="13.2">
      <c r="A19" s="16">
        <v>17</v>
      </c>
      <c r="B19" s="18">
        <v>0</v>
      </c>
      <c r="C19" s="18">
        <v>0</v>
      </c>
      <c r="D19" s="18">
        <v>0</v>
      </c>
      <c r="E19" s="18">
        <v>0</v>
      </c>
      <c r="F19" s="18">
        <v>0</v>
      </c>
      <c r="G19" s="18">
        <v>0</v>
      </c>
      <c r="H19" s="24">
        <v>0</v>
      </c>
    </row>
    <row r="20" spans="1:8" ht="13.2">
      <c r="A20" s="16">
        <v>18</v>
      </c>
      <c r="B20" s="18">
        <v>0</v>
      </c>
      <c r="C20" s="18">
        <v>0</v>
      </c>
      <c r="D20" s="18">
        <v>0</v>
      </c>
      <c r="E20" s="18">
        <v>0</v>
      </c>
      <c r="F20" s="18">
        <v>0</v>
      </c>
      <c r="G20" s="18">
        <v>0</v>
      </c>
      <c r="H20" s="24">
        <v>0</v>
      </c>
    </row>
    <row r="21" spans="1:8" ht="13.2">
      <c r="A21" s="16">
        <v>19</v>
      </c>
      <c r="B21" s="18">
        <v>0</v>
      </c>
      <c r="C21" s="18">
        <v>0</v>
      </c>
      <c r="D21" s="18">
        <v>0</v>
      </c>
      <c r="E21" s="18">
        <v>0</v>
      </c>
      <c r="F21" s="18">
        <v>0</v>
      </c>
      <c r="G21" s="18">
        <v>0</v>
      </c>
      <c r="H21" s="24">
        <v>0</v>
      </c>
    </row>
    <row r="22" spans="1:8" ht="13.2">
      <c r="A22" s="16">
        <v>20</v>
      </c>
      <c r="B22" s="18">
        <v>0</v>
      </c>
      <c r="C22" s="18">
        <v>0</v>
      </c>
      <c r="D22" s="18">
        <v>0</v>
      </c>
      <c r="E22" s="18">
        <v>0</v>
      </c>
      <c r="F22" s="18">
        <v>0</v>
      </c>
      <c r="G22" s="18">
        <v>0</v>
      </c>
      <c r="H22" s="24">
        <v>0</v>
      </c>
    </row>
    <row r="23" spans="1:8" ht="13.2">
      <c r="A23" s="44" t="s">
        <v>18</v>
      </c>
      <c r="B23" s="43">
        <f>SUM(B2:B22)</f>
        <v>1855500</v>
      </c>
      <c r="C23" s="43">
        <f t="shared" ref="C23:H23" si="0">SUM(C2:C22)</f>
        <v>396000</v>
      </c>
      <c r="D23" s="43">
        <f t="shared" si="0"/>
        <v>507500</v>
      </c>
      <c r="E23" s="43">
        <f t="shared" si="0"/>
        <v>177500</v>
      </c>
      <c r="F23" s="43">
        <f t="shared" si="0"/>
        <v>109000</v>
      </c>
      <c r="G23" s="43">
        <f t="shared" si="0"/>
        <v>160000</v>
      </c>
      <c r="H23" s="43">
        <f t="shared" si="0"/>
        <v>3205500</v>
      </c>
    </row>
  </sheetData>
  <sortState xmlns:xlrd2="http://schemas.microsoft.com/office/spreadsheetml/2017/richdata2" ref="A12:A13">
    <sortCondition ref="A1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A83E3-1557-4B80-A73F-6AFDD249B6C2}">
  <sheetPr>
    <tabColor rgb="FFFF0000"/>
  </sheetPr>
  <dimension ref="A1:Q24"/>
  <sheetViews>
    <sheetView workbookViewId="0"/>
  </sheetViews>
  <sheetFormatPr baseColWidth="10" defaultRowHeight="12.75" customHeight="1"/>
  <cols>
    <col min="1" max="1" width="14.6640625" customWidth="1"/>
    <col min="2" max="17" width="10.6640625" customWidth="1"/>
    <col min="18" max="28" width="11.44140625" customWidth="1"/>
  </cols>
  <sheetData>
    <row r="1" spans="1:17" ht="12.75" customHeight="1">
      <c r="A1" s="16" t="s">
        <v>22</v>
      </c>
      <c r="B1">
        <v>1</v>
      </c>
      <c r="C1">
        <v>2</v>
      </c>
      <c r="D1">
        <v>3</v>
      </c>
      <c r="E1">
        <v>4</v>
      </c>
      <c r="F1">
        <v>5</v>
      </c>
      <c r="G1">
        <v>6</v>
      </c>
      <c r="H1">
        <v>7</v>
      </c>
      <c r="I1">
        <v>8</v>
      </c>
      <c r="J1">
        <v>9</v>
      </c>
      <c r="K1">
        <v>10</v>
      </c>
      <c r="L1">
        <v>11</v>
      </c>
      <c r="M1">
        <v>12</v>
      </c>
      <c r="N1">
        <v>13</v>
      </c>
      <c r="O1">
        <v>14</v>
      </c>
      <c r="P1">
        <v>15</v>
      </c>
    </row>
    <row r="2" spans="1:17" ht="52.8">
      <c r="A2" s="50" t="s">
        <v>0</v>
      </c>
      <c r="B2" s="51" t="str">
        <f>IFERROR(INDEX(Partenaires[Partenaire (nom juridique complet)],B1),"")</f>
        <v>Société IXE Pêche 1</v>
      </c>
      <c r="C2" s="51" t="str">
        <f>IFERROR(INDEX(Partenaires[Partenaire (nom juridique complet)],C1),"")</f>
        <v>Société IGREC BE exemple</v>
      </c>
      <c r="D2" s="51" t="str">
        <f>IFERROR(INDEX(Partenaires[Partenaire (nom juridique complet)],D1),"")</f>
        <v>Laboratoire université ALPHA</v>
      </c>
      <c r="E2" s="51" t="str">
        <f>IFERROR(INDEX(Partenaires[Partenaire (nom juridique complet)],E1),"")</f>
        <v/>
      </c>
      <c r="F2" s="51" t="str">
        <f>IFERROR(INDEX(Partenaires[Partenaire (nom juridique complet)],F1),"")</f>
        <v/>
      </c>
      <c r="G2" s="51" t="str">
        <f>IFERROR(INDEX(Partenaires[Partenaire (nom juridique complet)],G1),"")</f>
        <v/>
      </c>
      <c r="H2" s="51" t="str">
        <f>IFERROR(INDEX(Partenaires[Partenaire (nom juridique complet)],H1),"")</f>
        <v/>
      </c>
      <c r="I2" s="51" t="str">
        <f>IFERROR(INDEX(Partenaires[Partenaire (nom juridique complet)],I1),"")</f>
        <v/>
      </c>
      <c r="J2" s="51" t="str">
        <f>IFERROR(INDEX(Partenaires[Partenaire (nom juridique complet)],J1),"")</f>
        <v/>
      </c>
      <c r="K2" s="51" t="str">
        <f>IFERROR(INDEX(Partenaires[Partenaire (nom juridique complet)],K1),"")</f>
        <v/>
      </c>
      <c r="L2" s="51" t="str">
        <f>IFERROR(INDEX(Partenaires[Partenaire (nom juridique complet)],L1),"")</f>
        <v/>
      </c>
      <c r="M2" s="51" t="str">
        <f>IFERROR(INDEX(Partenaires[Partenaire (nom juridique complet)],M1),"")</f>
        <v/>
      </c>
      <c r="N2" s="51" t="str">
        <f>IFERROR(INDEX(Partenaires[Partenaire (nom juridique complet)],N1),"")</f>
        <v/>
      </c>
      <c r="O2" s="51" t="str">
        <f>IFERROR(INDEX(Partenaires[Partenaire (nom juridique complet)],O1),"")</f>
        <v/>
      </c>
      <c r="P2" s="51" t="str">
        <f>IFERROR(INDEX(Partenaires[Partenaire (nom juridique complet)],P1),"")</f>
        <v/>
      </c>
      <c r="Q2" s="51" t="s">
        <v>18</v>
      </c>
    </row>
    <row r="3" spans="1:17" ht="13.2">
      <c r="A3" s="16">
        <v>0</v>
      </c>
      <c r="B3" s="18" cm="1">
        <f t="array" ref="B3:P23">MMULT(--(TRANSPOSE(Devis[Lot])=$A3:$A23),Devis[Coûts présentés]*(Devis[ID_Partenaire]=B1:P1))</f>
        <v>0</v>
      </c>
      <c r="C3" s="18">
        <v>0</v>
      </c>
      <c r="D3" s="18">
        <v>0</v>
      </c>
      <c r="E3" s="18">
        <v>0</v>
      </c>
      <c r="F3" s="18">
        <v>0</v>
      </c>
      <c r="G3" s="18">
        <v>0</v>
      </c>
      <c r="H3" s="24">
        <v>0</v>
      </c>
      <c r="I3">
        <v>0</v>
      </c>
      <c r="J3">
        <v>0</v>
      </c>
      <c r="K3">
        <v>0</v>
      </c>
      <c r="L3">
        <v>0</v>
      </c>
      <c r="M3">
        <v>0</v>
      </c>
      <c r="N3">
        <v>0</v>
      </c>
      <c r="O3">
        <v>0</v>
      </c>
      <c r="P3">
        <v>0</v>
      </c>
      <c r="Q3" s="24">
        <f>SUM(B3:P3)</f>
        <v>0</v>
      </c>
    </row>
    <row r="4" spans="1:17" ht="13.2">
      <c r="A4" s="16">
        <v>1</v>
      </c>
      <c r="B4" s="18">
        <v>31800</v>
      </c>
      <c r="C4" s="18">
        <v>0</v>
      </c>
      <c r="D4" s="18">
        <v>0</v>
      </c>
      <c r="E4" s="18">
        <v>0</v>
      </c>
      <c r="F4" s="18">
        <v>0</v>
      </c>
      <c r="G4" s="18">
        <v>0</v>
      </c>
      <c r="H4" s="24">
        <v>0</v>
      </c>
      <c r="I4">
        <v>0</v>
      </c>
      <c r="J4">
        <v>0</v>
      </c>
      <c r="K4">
        <v>0</v>
      </c>
      <c r="L4">
        <v>0</v>
      </c>
      <c r="M4">
        <v>0</v>
      </c>
      <c r="N4">
        <v>0</v>
      </c>
      <c r="O4">
        <v>0</v>
      </c>
      <c r="P4">
        <v>0</v>
      </c>
      <c r="Q4" s="24">
        <f t="shared" ref="Q4:Q23" si="0">SUM(B4:P4)</f>
        <v>31800</v>
      </c>
    </row>
    <row r="5" spans="1:17" ht="13.2">
      <c r="A5" s="16">
        <v>2</v>
      </c>
      <c r="B5" s="18">
        <v>713400</v>
      </c>
      <c r="C5" s="18">
        <v>276000</v>
      </c>
      <c r="D5" s="18">
        <v>180300</v>
      </c>
      <c r="E5" s="18">
        <v>0</v>
      </c>
      <c r="F5" s="18">
        <v>0</v>
      </c>
      <c r="G5" s="18">
        <v>0</v>
      </c>
      <c r="H5" s="24">
        <v>0</v>
      </c>
      <c r="I5">
        <v>0</v>
      </c>
      <c r="J5">
        <v>0</v>
      </c>
      <c r="K5">
        <v>0</v>
      </c>
      <c r="L5">
        <v>0</v>
      </c>
      <c r="M5">
        <v>0</v>
      </c>
      <c r="N5">
        <v>0</v>
      </c>
      <c r="O5">
        <v>0</v>
      </c>
      <c r="P5">
        <v>0</v>
      </c>
      <c r="Q5" s="24">
        <f t="shared" si="0"/>
        <v>1169700</v>
      </c>
    </row>
    <row r="6" spans="1:17" ht="13.2">
      <c r="A6" s="16">
        <v>3</v>
      </c>
      <c r="B6" s="18">
        <v>1031200</v>
      </c>
      <c r="C6" s="18">
        <v>388000</v>
      </c>
      <c r="D6" s="18">
        <v>0</v>
      </c>
      <c r="E6" s="18">
        <v>0</v>
      </c>
      <c r="F6" s="18">
        <v>0</v>
      </c>
      <c r="G6" s="18">
        <v>0</v>
      </c>
      <c r="H6" s="24">
        <v>0</v>
      </c>
      <c r="I6">
        <v>0</v>
      </c>
      <c r="J6">
        <v>0</v>
      </c>
      <c r="K6">
        <v>0</v>
      </c>
      <c r="L6">
        <v>0</v>
      </c>
      <c r="M6">
        <v>0</v>
      </c>
      <c r="N6">
        <v>0</v>
      </c>
      <c r="O6">
        <v>0</v>
      </c>
      <c r="P6">
        <v>0</v>
      </c>
      <c r="Q6" s="24">
        <f t="shared" si="0"/>
        <v>1419200</v>
      </c>
    </row>
    <row r="7" spans="1:17" ht="13.2">
      <c r="A7" s="16">
        <v>4</v>
      </c>
      <c r="B7" s="18">
        <v>257800</v>
      </c>
      <c r="C7" s="18">
        <v>92000</v>
      </c>
      <c r="D7" s="18">
        <v>0</v>
      </c>
      <c r="E7" s="18">
        <v>0</v>
      </c>
      <c r="F7" s="18">
        <v>0</v>
      </c>
      <c r="G7" s="18">
        <v>0</v>
      </c>
      <c r="H7" s="24">
        <v>0</v>
      </c>
      <c r="I7">
        <v>0</v>
      </c>
      <c r="J7">
        <v>0</v>
      </c>
      <c r="K7">
        <v>0</v>
      </c>
      <c r="L7">
        <v>0</v>
      </c>
      <c r="M7">
        <v>0</v>
      </c>
      <c r="N7">
        <v>0</v>
      </c>
      <c r="O7">
        <v>0</v>
      </c>
      <c r="P7">
        <v>0</v>
      </c>
      <c r="Q7" s="24">
        <f t="shared" si="0"/>
        <v>349800</v>
      </c>
    </row>
    <row r="8" spans="1:17" ht="13.2">
      <c r="A8" s="16">
        <v>5</v>
      </c>
      <c r="B8" s="18">
        <v>0</v>
      </c>
      <c r="C8" s="18">
        <v>0</v>
      </c>
      <c r="D8" s="18">
        <v>0</v>
      </c>
      <c r="E8" s="18">
        <v>0</v>
      </c>
      <c r="F8" s="18">
        <v>0</v>
      </c>
      <c r="G8" s="18">
        <v>0</v>
      </c>
      <c r="H8" s="24">
        <v>0</v>
      </c>
      <c r="I8">
        <v>0</v>
      </c>
      <c r="J8">
        <v>0</v>
      </c>
      <c r="K8">
        <v>0</v>
      </c>
      <c r="L8">
        <v>0</v>
      </c>
      <c r="M8">
        <v>0</v>
      </c>
      <c r="N8">
        <v>0</v>
      </c>
      <c r="O8">
        <v>0</v>
      </c>
      <c r="P8">
        <v>0</v>
      </c>
      <c r="Q8" s="24">
        <f t="shared" si="0"/>
        <v>0</v>
      </c>
    </row>
    <row r="9" spans="1:17" ht="13.2">
      <c r="A9" s="16">
        <v>6</v>
      </c>
      <c r="B9" s="18">
        <v>0</v>
      </c>
      <c r="C9" s="18">
        <v>235000</v>
      </c>
      <c r="D9" s="18">
        <v>0</v>
      </c>
      <c r="E9" s="18">
        <v>0</v>
      </c>
      <c r="F9" s="18">
        <v>0</v>
      </c>
      <c r="G9" s="18">
        <v>0</v>
      </c>
      <c r="H9" s="24">
        <v>0</v>
      </c>
      <c r="I9">
        <v>0</v>
      </c>
      <c r="J9">
        <v>0</v>
      </c>
      <c r="K9">
        <v>0</v>
      </c>
      <c r="L9">
        <v>0</v>
      </c>
      <c r="M9">
        <v>0</v>
      </c>
      <c r="N9">
        <v>0</v>
      </c>
      <c r="O9">
        <v>0</v>
      </c>
      <c r="P9">
        <v>0</v>
      </c>
      <c r="Q9" s="24">
        <f t="shared" si="0"/>
        <v>235000</v>
      </c>
    </row>
    <row r="10" spans="1:17" ht="13.2">
      <c r="A10" s="16">
        <v>7</v>
      </c>
      <c r="B10" s="18">
        <v>0</v>
      </c>
      <c r="C10" s="18">
        <v>0</v>
      </c>
      <c r="D10" s="18">
        <v>0</v>
      </c>
      <c r="E10" s="18">
        <v>0</v>
      </c>
      <c r="F10" s="18">
        <v>0</v>
      </c>
      <c r="G10" s="18">
        <v>0</v>
      </c>
      <c r="H10" s="24">
        <v>0</v>
      </c>
      <c r="I10">
        <v>0</v>
      </c>
      <c r="J10">
        <v>0</v>
      </c>
      <c r="K10">
        <v>0</v>
      </c>
      <c r="L10">
        <v>0</v>
      </c>
      <c r="M10">
        <v>0</v>
      </c>
      <c r="N10">
        <v>0</v>
      </c>
      <c r="O10">
        <v>0</v>
      </c>
      <c r="P10">
        <v>0</v>
      </c>
      <c r="Q10" s="24">
        <f t="shared" si="0"/>
        <v>0</v>
      </c>
    </row>
    <row r="11" spans="1:17" ht="13.2">
      <c r="A11" s="16">
        <v>8</v>
      </c>
      <c r="B11" s="18">
        <v>0</v>
      </c>
      <c r="C11" s="18">
        <v>0</v>
      </c>
      <c r="D11" s="18">
        <v>0</v>
      </c>
      <c r="E11" s="18">
        <v>0</v>
      </c>
      <c r="F11" s="18">
        <v>0</v>
      </c>
      <c r="G11" s="18">
        <v>0</v>
      </c>
      <c r="H11" s="24">
        <v>0</v>
      </c>
      <c r="I11">
        <v>0</v>
      </c>
      <c r="J11">
        <v>0</v>
      </c>
      <c r="K11">
        <v>0</v>
      </c>
      <c r="L11">
        <v>0</v>
      </c>
      <c r="M11">
        <v>0</v>
      </c>
      <c r="N11">
        <v>0</v>
      </c>
      <c r="O11">
        <v>0</v>
      </c>
      <c r="P11">
        <v>0</v>
      </c>
      <c r="Q11" s="24">
        <f t="shared" si="0"/>
        <v>0</v>
      </c>
    </row>
    <row r="12" spans="1:17" ht="13.2">
      <c r="A12" s="16">
        <v>9</v>
      </c>
      <c r="B12" s="18">
        <v>0</v>
      </c>
      <c r="C12" s="18">
        <v>0</v>
      </c>
      <c r="D12" s="18">
        <v>0</v>
      </c>
      <c r="E12" s="18">
        <v>0</v>
      </c>
      <c r="F12" s="18">
        <v>0</v>
      </c>
      <c r="G12" s="18">
        <v>0</v>
      </c>
      <c r="H12" s="24">
        <v>0</v>
      </c>
      <c r="I12">
        <v>0</v>
      </c>
      <c r="J12">
        <v>0</v>
      </c>
      <c r="K12">
        <v>0</v>
      </c>
      <c r="L12">
        <v>0</v>
      </c>
      <c r="M12">
        <v>0</v>
      </c>
      <c r="N12">
        <v>0</v>
      </c>
      <c r="O12">
        <v>0</v>
      </c>
      <c r="P12">
        <v>0</v>
      </c>
      <c r="Q12" s="24">
        <f t="shared" si="0"/>
        <v>0</v>
      </c>
    </row>
    <row r="13" spans="1:17" ht="13.2">
      <c r="A13" s="16">
        <v>10</v>
      </c>
      <c r="B13" s="18">
        <v>0</v>
      </c>
      <c r="C13" s="18">
        <v>0</v>
      </c>
      <c r="D13" s="18">
        <v>0</v>
      </c>
      <c r="E13" s="18">
        <v>0</v>
      </c>
      <c r="F13" s="18">
        <v>0</v>
      </c>
      <c r="G13" s="18">
        <v>0</v>
      </c>
      <c r="H13" s="24">
        <v>0</v>
      </c>
      <c r="I13">
        <v>0</v>
      </c>
      <c r="J13">
        <v>0</v>
      </c>
      <c r="K13">
        <v>0</v>
      </c>
      <c r="L13">
        <v>0</v>
      </c>
      <c r="M13">
        <v>0</v>
      </c>
      <c r="N13">
        <v>0</v>
      </c>
      <c r="O13">
        <v>0</v>
      </c>
      <c r="P13">
        <v>0</v>
      </c>
      <c r="Q13" s="24">
        <f t="shared" si="0"/>
        <v>0</v>
      </c>
    </row>
    <row r="14" spans="1:17" ht="13.2">
      <c r="A14" s="16">
        <v>11</v>
      </c>
      <c r="B14" s="18">
        <v>0</v>
      </c>
      <c r="C14" s="18">
        <v>0</v>
      </c>
      <c r="D14" s="18">
        <v>0</v>
      </c>
      <c r="E14" s="18">
        <v>0</v>
      </c>
      <c r="F14" s="18">
        <v>0</v>
      </c>
      <c r="G14" s="18">
        <v>0</v>
      </c>
      <c r="H14" s="24">
        <v>0</v>
      </c>
      <c r="I14">
        <v>0</v>
      </c>
      <c r="J14">
        <v>0</v>
      </c>
      <c r="K14">
        <v>0</v>
      </c>
      <c r="L14">
        <v>0</v>
      </c>
      <c r="M14">
        <v>0</v>
      </c>
      <c r="N14">
        <v>0</v>
      </c>
      <c r="O14">
        <v>0</v>
      </c>
      <c r="P14">
        <v>0</v>
      </c>
      <c r="Q14" s="24">
        <f t="shared" si="0"/>
        <v>0</v>
      </c>
    </row>
    <row r="15" spans="1:17" ht="13.2">
      <c r="A15" s="16">
        <v>12</v>
      </c>
      <c r="B15" s="18">
        <v>0</v>
      </c>
      <c r="C15" s="18">
        <v>0</v>
      </c>
      <c r="D15" s="18">
        <v>0</v>
      </c>
      <c r="E15" s="18">
        <v>0</v>
      </c>
      <c r="F15" s="18">
        <v>0</v>
      </c>
      <c r="G15" s="18">
        <v>0</v>
      </c>
      <c r="H15" s="24">
        <v>0</v>
      </c>
      <c r="I15">
        <v>0</v>
      </c>
      <c r="J15">
        <v>0</v>
      </c>
      <c r="K15">
        <v>0</v>
      </c>
      <c r="L15">
        <v>0</v>
      </c>
      <c r="M15">
        <v>0</v>
      </c>
      <c r="N15">
        <v>0</v>
      </c>
      <c r="O15">
        <v>0</v>
      </c>
      <c r="P15">
        <v>0</v>
      </c>
      <c r="Q15" s="24">
        <f t="shared" si="0"/>
        <v>0</v>
      </c>
    </row>
    <row r="16" spans="1:17" ht="13.2">
      <c r="A16" s="16">
        <v>13</v>
      </c>
      <c r="B16" s="18">
        <v>0</v>
      </c>
      <c r="C16" s="18">
        <v>0</v>
      </c>
      <c r="D16" s="18">
        <v>0</v>
      </c>
      <c r="E16" s="18">
        <v>0</v>
      </c>
      <c r="F16" s="18">
        <v>0</v>
      </c>
      <c r="G16" s="18">
        <v>0</v>
      </c>
      <c r="H16" s="24">
        <v>0</v>
      </c>
      <c r="I16">
        <v>0</v>
      </c>
      <c r="J16">
        <v>0</v>
      </c>
      <c r="K16">
        <v>0</v>
      </c>
      <c r="L16">
        <v>0</v>
      </c>
      <c r="M16">
        <v>0</v>
      </c>
      <c r="N16">
        <v>0</v>
      </c>
      <c r="O16">
        <v>0</v>
      </c>
      <c r="P16">
        <v>0</v>
      </c>
      <c r="Q16" s="24">
        <f t="shared" si="0"/>
        <v>0</v>
      </c>
    </row>
    <row r="17" spans="1:17" ht="13.2">
      <c r="A17" s="16">
        <v>14</v>
      </c>
      <c r="B17" s="18">
        <v>0</v>
      </c>
      <c r="C17" s="18">
        <v>0</v>
      </c>
      <c r="D17" s="18">
        <v>0</v>
      </c>
      <c r="E17" s="18">
        <v>0</v>
      </c>
      <c r="F17" s="18">
        <v>0</v>
      </c>
      <c r="G17" s="18">
        <v>0</v>
      </c>
      <c r="H17" s="24">
        <v>0</v>
      </c>
      <c r="I17">
        <v>0</v>
      </c>
      <c r="J17">
        <v>0</v>
      </c>
      <c r="K17">
        <v>0</v>
      </c>
      <c r="L17">
        <v>0</v>
      </c>
      <c r="M17">
        <v>0</v>
      </c>
      <c r="N17">
        <v>0</v>
      </c>
      <c r="O17">
        <v>0</v>
      </c>
      <c r="P17">
        <v>0</v>
      </c>
      <c r="Q17" s="24">
        <f t="shared" si="0"/>
        <v>0</v>
      </c>
    </row>
    <row r="18" spans="1:17" ht="13.2">
      <c r="A18" s="16">
        <v>15</v>
      </c>
      <c r="B18" s="18">
        <v>0</v>
      </c>
      <c r="C18" s="18">
        <v>0</v>
      </c>
      <c r="D18" s="18">
        <v>0</v>
      </c>
      <c r="E18" s="18">
        <v>0</v>
      </c>
      <c r="F18" s="18">
        <v>0</v>
      </c>
      <c r="G18" s="18">
        <v>0</v>
      </c>
      <c r="H18" s="24">
        <v>0</v>
      </c>
      <c r="I18">
        <v>0</v>
      </c>
      <c r="J18">
        <v>0</v>
      </c>
      <c r="K18">
        <v>0</v>
      </c>
      <c r="L18">
        <v>0</v>
      </c>
      <c r="M18">
        <v>0</v>
      </c>
      <c r="N18">
        <v>0</v>
      </c>
      <c r="O18">
        <v>0</v>
      </c>
      <c r="P18">
        <v>0</v>
      </c>
      <c r="Q18" s="24">
        <f t="shared" si="0"/>
        <v>0</v>
      </c>
    </row>
    <row r="19" spans="1:17" ht="13.2">
      <c r="A19" s="16">
        <v>16</v>
      </c>
      <c r="B19" s="18">
        <v>0</v>
      </c>
      <c r="C19" s="18">
        <v>0</v>
      </c>
      <c r="D19" s="18">
        <v>0</v>
      </c>
      <c r="E19" s="18">
        <v>0</v>
      </c>
      <c r="F19" s="18">
        <v>0</v>
      </c>
      <c r="G19" s="18">
        <v>0</v>
      </c>
      <c r="H19" s="24">
        <v>0</v>
      </c>
      <c r="I19">
        <v>0</v>
      </c>
      <c r="J19">
        <v>0</v>
      </c>
      <c r="K19">
        <v>0</v>
      </c>
      <c r="L19">
        <v>0</v>
      </c>
      <c r="M19">
        <v>0</v>
      </c>
      <c r="N19">
        <v>0</v>
      </c>
      <c r="O19">
        <v>0</v>
      </c>
      <c r="P19">
        <v>0</v>
      </c>
      <c r="Q19" s="24">
        <f t="shared" si="0"/>
        <v>0</v>
      </c>
    </row>
    <row r="20" spans="1:17" ht="13.2">
      <c r="A20" s="16">
        <v>17</v>
      </c>
      <c r="B20" s="18">
        <v>0</v>
      </c>
      <c r="C20" s="18">
        <v>0</v>
      </c>
      <c r="D20" s="18">
        <v>0</v>
      </c>
      <c r="E20" s="18">
        <v>0</v>
      </c>
      <c r="F20" s="18">
        <v>0</v>
      </c>
      <c r="G20" s="18">
        <v>0</v>
      </c>
      <c r="H20" s="24">
        <v>0</v>
      </c>
      <c r="I20">
        <v>0</v>
      </c>
      <c r="J20">
        <v>0</v>
      </c>
      <c r="K20">
        <v>0</v>
      </c>
      <c r="L20">
        <v>0</v>
      </c>
      <c r="M20">
        <v>0</v>
      </c>
      <c r="N20">
        <v>0</v>
      </c>
      <c r="O20">
        <v>0</v>
      </c>
      <c r="P20">
        <v>0</v>
      </c>
      <c r="Q20" s="24">
        <f t="shared" si="0"/>
        <v>0</v>
      </c>
    </row>
    <row r="21" spans="1:17" ht="13.2">
      <c r="A21" s="16">
        <v>18</v>
      </c>
      <c r="B21" s="18">
        <v>0</v>
      </c>
      <c r="C21" s="18">
        <v>0</v>
      </c>
      <c r="D21" s="18">
        <v>0</v>
      </c>
      <c r="E21" s="18">
        <v>0</v>
      </c>
      <c r="F21" s="18">
        <v>0</v>
      </c>
      <c r="G21" s="18">
        <v>0</v>
      </c>
      <c r="H21" s="24">
        <v>0</v>
      </c>
      <c r="I21">
        <v>0</v>
      </c>
      <c r="J21">
        <v>0</v>
      </c>
      <c r="K21">
        <v>0</v>
      </c>
      <c r="L21">
        <v>0</v>
      </c>
      <c r="M21">
        <v>0</v>
      </c>
      <c r="N21">
        <v>0</v>
      </c>
      <c r="O21">
        <v>0</v>
      </c>
      <c r="P21">
        <v>0</v>
      </c>
      <c r="Q21" s="24">
        <f t="shared" si="0"/>
        <v>0</v>
      </c>
    </row>
    <row r="22" spans="1:17" ht="13.2">
      <c r="A22" s="16">
        <v>19</v>
      </c>
      <c r="B22" s="18">
        <v>0</v>
      </c>
      <c r="C22" s="18">
        <v>0</v>
      </c>
      <c r="D22" s="18">
        <v>0</v>
      </c>
      <c r="E22" s="18">
        <v>0</v>
      </c>
      <c r="F22" s="18">
        <v>0</v>
      </c>
      <c r="G22" s="18">
        <v>0</v>
      </c>
      <c r="H22" s="24">
        <v>0</v>
      </c>
      <c r="I22">
        <v>0</v>
      </c>
      <c r="J22">
        <v>0</v>
      </c>
      <c r="K22">
        <v>0</v>
      </c>
      <c r="L22">
        <v>0</v>
      </c>
      <c r="M22">
        <v>0</v>
      </c>
      <c r="N22">
        <v>0</v>
      </c>
      <c r="O22">
        <v>0</v>
      </c>
      <c r="P22">
        <v>0</v>
      </c>
      <c r="Q22" s="24">
        <f t="shared" si="0"/>
        <v>0</v>
      </c>
    </row>
    <row r="23" spans="1:17" ht="13.2">
      <c r="A23" s="16">
        <v>20</v>
      </c>
      <c r="B23" s="18">
        <v>0</v>
      </c>
      <c r="C23" s="18">
        <v>0</v>
      </c>
      <c r="D23" s="18">
        <v>0</v>
      </c>
      <c r="E23" s="18">
        <v>0</v>
      </c>
      <c r="F23" s="18">
        <v>0</v>
      </c>
      <c r="G23" s="18">
        <v>0</v>
      </c>
      <c r="H23" s="24">
        <v>0</v>
      </c>
      <c r="I23">
        <v>0</v>
      </c>
      <c r="J23">
        <v>0</v>
      </c>
      <c r="K23">
        <v>0</v>
      </c>
      <c r="L23">
        <v>0</v>
      </c>
      <c r="M23">
        <v>0</v>
      </c>
      <c r="N23">
        <v>0</v>
      </c>
      <c r="O23">
        <v>0</v>
      </c>
      <c r="P23">
        <v>0</v>
      </c>
      <c r="Q23" s="24">
        <f t="shared" si="0"/>
        <v>0</v>
      </c>
    </row>
    <row r="24" spans="1:17" ht="13.2">
      <c r="A24" s="44" t="s">
        <v>18</v>
      </c>
      <c r="B24" s="43">
        <f>SUM(B3:B23)</f>
        <v>2034200</v>
      </c>
      <c r="C24" s="43">
        <f t="shared" ref="C24:Q24" si="1">SUM(C3:C23)</f>
        <v>991000</v>
      </c>
      <c r="D24" s="43">
        <f t="shared" si="1"/>
        <v>180300</v>
      </c>
      <c r="E24" s="43">
        <f t="shared" si="1"/>
        <v>0</v>
      </c>
      <c r="F24" s="43">
        <f t="shared" si="1"/>
        <v>0</v>
      </c>
      <c r="G24" s="43">
        <f t="shared" si="1"/>
        <v>0</v>
      </c>
      <c r="H24" s="43">
        <f t="shared" si="1"/>
        <v>0</v>
      </c>
      <c r="I24" s="43">
        <f t="shared" si="1"/>
        <v>0</v>
      </c>
      <c r="J24" s="43">
        <f t="shared" si="1"/>
        <v>0</v>
      </c>
      <c r="K24" s="43">
        <f t="shared" si="1"/>
        <v>0</v>
      </c>
      <c r="L24" s="43">
        <f t="shared" si="1"/>
        <v>0</v>
      </c>
      <c r="M24" s="43">
        <f t="shared" si="1"/>
        <v>0</v>
      </c>
      <c r="N24" s="43">
        <f t="shared" si="1"/>
        <v>0</v>
      </c>
      <c r="O24" s="43">
        <f t="shared" si="1"/>
        <v>0</v>
      </c>
      <c r="P24" s="43">
        <f t="shared" si="1"/>
        <v>0</v>
      </c>
      <c r="Q24" s="43">
        <f t="shared" si="1"/>
        <v>3205500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3111">
    <tabColor rgb="FFFF0000"/>
  </sheetPr>
  <dimension ref="A1:J25"/>
  <sheetViews>
    <sheetView workbookViewId="0"/>
  </sheetViews>
  <sheetFormatPr baseColWidth="10" defaultRowHeight="12.75" customHeight="1"/>
  <cols>
    <col min="1" max="1" width="9.33203125" customWidth="1"/>
    <col min="2" max="9" width="12.6640625" customWidth="1"/>
    <col min="10" max="10" width="15.6640625" customWidth="1"/>
    <col min="11" max="11" width="11.44140625" customWidth="1"/>
  </cols>
  <sheetData>
    <row r="1" spans="1:10" ht="12.75" customHeight="1">
      <c r="A1" s="10" t="s">
        <v>27</v>
      </c>
      <c r="B1" s="31" t="s">
        <v>22</v>
      </c>
      <c r="D1" s="10" t="s">
        <v>51</v>
      </c>
      <c r="E1" s="10">
        <f>MATCH($B$1,INDEX(Devis[#Headers],1,0),0)</f>
        <v>29</v>
      </c>
    </row>
    <row r="2" spans="1:10" ht="12.75" customHeight="1">
      <c r="A2" s="6"/>
      <c r="B2" s="25"/>
    </row>
    <row r="3" spans="1:10" ht="12.75" customHeight="1">
      <c r="A3" s="48" t="s">
        <v>0</v>
      </c>
      <c r="B3" s="48" t="s">
        <v>42</v>
      </c>
      <c r="C3" s="48" t="s">
        <v>43</v>
      </c>
      <c r="D3" s="48" t="s">
        <v>44</v>
      </c>
      <c r="E3" s="48" t="s">
        <v>45</v>
      </c>
      <c r="F3" s="48" t="s">
        <v>46</v>
      </c>
      <c r="G3" s="48" t="s">
        <v>47</v>
      </c>
      <c r="H3" s="48" t="s">
        <v>48</v>
      </c>
      <c r="I3" s="48" t="s">
        <v>49</v>
      </c>
      <c r="J3" s="48" t="s">
        <v>18</v>
      </c>
    </row>
    <row r="4" spans="1:10" ht="12.75" customHeight="1">
      <c r="A4" s="16">
        <v>0</v>
      </c>
      <c r="B4" s="18" cm="1">
        <f t="array" ref="B4:I24">MMULT(--(TRANSPOSE(Devis[Lot])=A4:A24),INDEX(Devis[],,$E$1)*Devis[[EC1]:[EC8]])</f>
        <v>0</v>
      </c>
      <c r="C4" s="18">
        <v>0</v>
      </c>
      <c r="D4" s="18">
        <v>0</v>
      </c>
      <c r="E4" s="18">
        <v>0</v>
      </c>
      <c r="F4" s="18">
        <v>0</v>
      </c>
      <c r="G4" s="18">
        <v>0</v>
      </c>
      <c r="H4" s="18">
        <v>0</v>
      </c>
      <c r="I4" s="18">
        <v>0</v>
      </c>
      <c r="J4" s="24">
        <f t="shared" ref="J4:J24" si="0">SUM(B4:I4)</f>
        <v>0</v>
      </c>
    </row>
    <row r="5" spans="1:10" ht="12" customHeight="1">
      <c r="A5" s="16">
        <v>1</v>
      </c>
      <c r="B5" s="18">
        <v>15900</v>
      </c>
      <c r="C5" s="18">
        <v>15900</v>
      </c>
      <c r="D5" s="18">
        <v>0</v>
      </c>
      <c r="E5" s="18">
        <v>0</v>
      </c>
      <c r="F5" s="18">
        <v>0</v>
      </c>
      <c r="G5" s="18">
        <v>0</v>
      </c>
      <c r="H5" s="18">
        <v>0</v>
      </c>
      <c r="I5" s="18">
        <v>0</v>
      </c>
      <c r="J5" s="24">
        <f t="shared" si="0"/>
        <v>31800</v>
      </c>
    </row>
    <row r="6" spans="1:10" ht="13.2">
      <c r="A6" s="16">
        <v>2</v>
      </c>
      <c r="B6" s="18">
        <v>335700</v>
      </c>
      <c r="C6" s="18">
        <v>834000</v>
      </c>
      <c r="D6" s="18">
        <v>0</v>
      </c>
      <c r="E6" s="18">
        <v>0</v>
      </c>
      <c r="F6" s="18">
        <v>0</v>
      </c>
      <c r="G6" s="18">
        <v>0</v>
      </c>
      <c r="H6" s="18">
        <v>0</v>
      </c>
      <c r="I6" s="18">
        <v>0</v>
      </c>
      <c r="J6" s="24">
        <f t="shared" si="0"/>
        <v>1169700</v>
      </c>
    </row>
    <row r="7" spans="1:10" ht="12.75" customHeight="1">
      <c r="A7" s="16">
        <v>3</v>
      </c>
      <c r="B7" s="18">
        <v>0</v>
      </c>
      <c r="C7" s="18">
        <v>1419200</v>
      </c>
      <c r="D7" s="18">
        <v>0</v>
      </c>
      <c r="E7" s="18">
        <v>0</v>
      </c>
      <c r="F7" s="18">
        <v>0</v>
      </c>
      <c r="G7" s="18">
        <v>0</v>
      </c>
      <c r="H7" s="18">
        <v>0</v>
      </c>
      <c r="I7" s="18">
        <v>0</v>
      </c>
      <c r="J7" s="24">
        <f t="shared" si="0"/>
        <v>1419200</v>
      </c>
    </row>
    <row r="8" spans="1:10" ht="12.75" customHeight="1">
      <c r="A8" s="16">
        <v>4</v>
      </c>
      <c r="B8" s="18">
        <v>349800</v>
      </c>
      <c r="C8" s="18">
        <v>0</v>
      </c>
      <c r="D8" s="18">
        <v>0</v>
      </c>
      <c r="E8" s="18">
        <v>0</v>
      </c>
      <c r="F8" s="18">
        <v>0</v>
      </c>
      <c r="G8" s="18">
        <v>0</v>
      </c>
      <c r="H8" s="18">
        <v>0</v>
      </c>
      <c r="I8" s="18">
        <v>0</v>
      </c>
      <c r="J8" s="24">
        <f t="shared" si="0"/>
        <v>349800</v>
      </c>
    </row>
    <row r="9" spans="1:10" ht="12.75" customHeight="1">
      <c r="A9" s="16">
        <v>5</v>
      </c>
      <c r="B9" s="18">
        <v>0</v>
      </c>
      <c r="C9" s="18">
        <v>0</v>
      </c>
      <c r="D9" s="18">
        <v>0</v>
      </c>
      <c r="E9" s="18">
        <v>0</v>
      </c>
      <c r="F9" s="18">
        <v>0</v>
      </c>
      <c r="G9" s="18">
        <v>0</v>
      </c>
      <c r="H9" s="18">
        <v>0</v>
      </c>
      <c r="I9" s="18">
        <v>0</v>
      </c>
      <c r="J9" s="24">
        <f t="shared" si="0"/>
        <v>0</v>
      </c>
    </row>
    <row r="10" spans="1:10" ht="12.75" customHeight="1">
      <c r="A10" s="16">
        <v>6</v>
      </c>
      <c r="B10" s="18">
        <v>0</v>
      </c>
      <c r="C10" s="18">
        <v>235000</v>
      </c>
      <c r="D10" s="18">
        <v>0</v>
      </c>
      <c r="E10" s="18">
        <v>0</v>
      </c>
      <c r="F10" s="18">
        <v>0</v>
      </c>
      <c r="G10" s="18">
        <v>0</v>
      </c>
      <c r="H10" s="18">
        <v>0</v>
      </c>
      <c r="I10" s="18">
        <v>0</v>
      </c>
      <c r="J10" s="24">
        <f t="shared" si="0"/>
        <v>235000</v>
      </c>
    </row>
    <row r="11" spans="1:10" ht="12.75" customHeight="1">
      <c r="A11" s="16">
        <v>7</v>
      </c>
      <c r="B11" s="18">
        <v>0</v>
      </c>
      <c r="C11" s="18">
        <v>0</v>
      </c>
      <c r="D11" s="18">
        <v>0</v>
      </c>
      <c r="E11" s="18">
        <v>0</v>
      </c>
      <c r="F11" s="18">
        <v>0</v>
      </c>
      <c r="G11" s="18">
        <v>0</v>
      </c>
      <c r="H11" s="18">
        <v>0</v>
      </c>
      <c r="I11" s="18">
        <v>0</v>
      </c>
      <c r="J11" s="24">
        <f t="shared" si="0"/>
        <v>0</v>
      </c>
    </row>
    <row r="12" spans="1:10" ht="12.75" customHeight="1">
      <c r="A12" s="16">
        <v>8</v>
      </c>
      <c r="B12" s="18">
        <v>0</v>
      </c>
      <c r="C12" s="18">
        <v>0</v>
      </c>
      <c r="D12" s="18">
        <v>0</v>
      </c>
      <c r="E12" s="18">
        <v>0</v>
      </c>
      <c r="F12" s="18">
        <v>0</v>
      </c>
      <c r="G12" s="18">
        <v>0</v>
      </c>
      <c r="H12" s="18">
        <v>0</v>
      </c>
      <c r="I12" s="18">
        <v>0</v>
      </c>
      <c r="J12" s="24">
        <f t="shared" si="0"/>
        <v>0</v>
      </c>
    </row>
    <row r="13" spans="1:10" ht="12.75" customHeight="1">
      <c r="A13" s="16">
        <v>9</v>
      </c>
      <c r="B13" s="18">
        <v>0</v>
      </c>
      <c r="C13" s="18">
        <v>0</v>
      </c>
      <c r="D13" s="18">
        <v>0</v>
      </c>
      <c r="E13" s="18">
        <v>0</v>
      </c>
      <c r="F13" s="18">
        <v>0</v>
      </c>
      <c r="G13" s="18">
        <v>0</v>
      </c>
      <c r="H13" s="18">
        <v>0</v>
      </c>
      <c r="I13" s="18">
        <v>0</v>
      </c>
      <c r="J13" s="24">
        <f t="shared" si="0"/>
        <v>0</v>
      </c>
    </row>
    <row r="14" spans="1:10" ht="12.75" customHeight="1">
      <c r="A14" s="16">
        <v>10</v>
      </c>
      <c r="B14" s="18">
        <v>0</v>
      </c>
      <c r="C14" s="18">
        <v>0</v>
      </c>
      <c r="D14" s="18">
        <v>0</v>
      </c>
      <c r="E14" s="18">
        <v>0</v>
      </c>
      <c r="F14" s="18">
        <v>0</v>
      </c>
      <c r="G14" s="18">
        <v>0</v>
      </c>
      <c r="H14" s="18">
        <v>0</v>
      </c>
      <c r="I14" s="18">
        <v>0</v>
      </c>
      <c r="J14" s="24">
        <f t="shared" si="0"/>
        <v>0</v>
      </c>
    </row>
    <row r="15" spans="1:10" ht="12.75" customHeight="1">
      <c r="A15" s="16">
        <v>11</v>
      </c>
      <c r="B15" s="18">
        <v>0</v>
      </c>
      <c r="C15" s="18">
        <v>0</v>
      </c>
      <c r="D15" s="18">
        <v>0</v>
      </c>
      <c r="E15" s="18">
        <v>0</v>
      </c>
      <c r="F15" s="18">
        <v>0</v>
      </c>
      <c r="G15" s="18">
        <v>0</v>
      </c>
      <c r="H15" s="18">
        <v>0</v>
      </c>
      <c r="I15" s="18">
        <v>0</v>
      </c>
      <c r="J15" s="24">
        <f t="shared" si="0"/>
        <v>0</v>
      </c>
    </row>
    <row r="16" spans="1:10" ht="12.75" customHeight="1">
      <c r="A16" s="16">
        <v>12</v>
      </c>
      <c r="B16" s="18">
        <v>0</v>
      </c>
      <c r="C16" s="18">
        <v>0</v>
      </c>
      <c r="D16" s="18">
        <v>0</v>
      </c>
      <c r="E16" s="18">
        <v>0</v>
      </c>
      <c r="F16" s="18">
        <v>0</v>
      </c>
      <c r="G16" s="18">
        <v>0</v>
      </c>
      <c r="H16" s="18">
        <v>0</v>
      </c>
      <c r="I16" s="18">
        <v>0</v>
      </c>
      <c r="J16" s="24">
        <f t="shared" si="0"/>
        <v>0</v>
      </c>
    </row>
    <row r="17" spans="1:10" ht="12.75" customHeight="1">
      <c r="A17" s="16">
        <v>13</v>
      </c>
      <c r="B17" s="18">
        <v>0</v>
      </c>
      <c r="C17" s="18">
        <v>0</v>
      </c>
      <c r="D17" s="18">
        <v>0</v>
      </c>
      <c r="E17" s="18">
        <v>0</v>
      </c>
      <c r="F17" s="18">
        <v>0</v>
      </c>
      <c r="G17" s="18">
        <v>0</v>
      </c>
      <c r="H17" s="18">
        <v>0</v>
      </c>
      <c r="I17" s="18">
        <v>0</v>
      </c>
      <c r="J17" s="24">
        <f t="shared" si="0"/>
        <v>0</v>
      </c>
    </row>
    <row r="18" spans="1:10" ht="12.75" customHeight="1">
      <c r="A18" s="16">
        <v>14</v>
      </c>
      <c r="B18" s="18">
        <v>0</v>
      </c>
      <c r="C18" s="18">
        <v>0</v>
      </c>
      <c r="D18" s="18">
        <v>0</v>
      </c>
      <c r="E18" s="18">
        <v>0</v>
      </c>
      <c r="F18" s="18">
        <v>0</v>
      </c>
      <c r="G18" s="18">
        <v>0</v>
      </c>
      <c r="H18" s="18">
        <v>0</v>
      </c>
      <c r="I18" s="18">
        <v>0</v>
      </c>
      <c r="J18" s="24">
        <f t="shared" si="0"/>
        <v>0</v>
      </c>
    </row>
    <row r="19" spans="1:10" ht="12.75" customHeight="1">
      <c r="A19" s="16">
        <v>15</v>
      </c>
      <c r="B19" s="18">
        <v>0</v>
      </c>
      <c r="C19" s="18">
        <v>0</v>
      </c>
      <c r="D19" s="18">
        <v>0</v>
      </c>
      <c r="E19" s="18">
        <v>0</v>
      </c>
      <c r="F19" s="18">
        <v>0</v>
      </c>
      <c r="G19" s="18">
        <v>0</v>
      </c>
      <c r="H19" s="18">
        <v>0</v>
      </c>
      <c r="I19" s="18">
        <v>0</v>
      </c>
      <c r="J19" s="24">
        <f t="shared" si="0"/>
        <v>0</v>
      </c>
    </row>
    <row r="20" spans="1:10" ht="12.75" customHeight="1">
      <c r="A20" s="16">
        <v>16</v>
      </c>
      <c r="B20" s="18">
        <v>0</v>
      </c>
      <c r="C20" s="18">
        <v>0</v>
      </c>
      <c r="D20" s="18">
        <v>0</v>
      </c>
      <c r="E20" s="18">
        <v>0</v>
      </c>
      <c r="F20" s="18">
        <v>0</v>
      </c>
      <c r="G20" s="18">
        <v>0</v>
      </c>
      <c r="H20" s="18">
        <v>0</v>
      </c>
      <c r="I20" s="18">
        <v>0</v>
      </c>
      <c r="J20" s="24">
        <f t="shared" si="0"/>
        <v>0</v>
      </c>
    </row>
    <row r="21" spans="1:10" ht="12.75" customHeight="1">
      <c r="A21" s="16">
        <v>17</v>
      </c>
      <c r="B21" s="18">
        <v>0</v>
      </c>
      <c r="C21" s="18">
        <v>0</v>
      </c>
      <c r="D21" s="18">
        <v>0</v>
      </c>
      <c r="E21" s="18">
        <v>0</v>
      </c>
      <c r="F21" s="18">
        <v>0</v>
      </c>
      <c r="G21" s="18">
        <v>0</v>
      </c>
      <c r="H21" s="18">
        <v>0</v>
      </c>
      <c r="I21" s="18">
        <v>0</v>
      </c>
      <c r="J21" s="24">
        <f t="shared" si="0"/>
        <v>0</v>
      </c>
    </row>
    <row r="22" spans="1:10" ht="12.75" customHeight="1">
      <c r="A22" s="16">
        <v>18</v>
      </c>
      <c r="B22" s="18">
        <v>0</v>
      </c>
      <c r="C22" s="18">
        <v>0</v>
      </c>
      <c r="D22" s="18">
        <v>0</v>
      </c>
      <c r="E22" s="18">
        <v>0</v>
      </c>
      <c r="F22" s="18">
        <v>0</v>
      </c>
      <c r="G22" s="18">
        <v>0</v>
      </c>
      <c r="H22" s="18">
        <v>0</v>
      </c>
      <c r="I22" s="18">
        <v>0</v>
      </c>
      <c r="J22" s="24">
        <f t="shared" si="0"/>
        <v>0</v>
      </c>
    </row>
    <row r="23" spans="1:10" ht="12.75" customHeight="1">
      <c r="A23" s="16">
        <v>19</v>
      </c>
      <c r="B23" s="18">
        <v>0</v>
      </c>
      <c r="C23" s="18">
        <v>0</v>
      </c>
      <c r="D23" s="18">
        <v>0</v>
      </c>
      <c r="E23" s="18">
        <v>0</v>
      </c>
      <c r="F23" s="18">
        <v>0</v>
      </c>
      <c r="G23" s="18">
        <v>0</v>
      </c>
      <c r="H23" s="18">
        <v>0</v>
      </c>
      <c r="I23" s="18">
        <v>0</v>
      </c>
      <c r="J23" s="24">
        <f t="shared" si="0"/>
        <v>0</v>
      </c>
    </row>
    <row r="24" spans="1:10" ht="12.75" customHeight="1">
      <c r="A24" s="16">
        <v>20</v>
      </c>
      <c r="B24" s="18">
        <v>0</v>
      </c>
      <c r="C24" s="18">
        <v>0</v>
      </c>
      <c r="D24" s="18">
        <v>0</v>
      </c>
      <c r="E24" s="18">
        <v>0</v>
      </c>
      <c r="F24" s="18">
        <v>0</v>
      </c>
      <c r="G24" s="18">
        <v>0</v>
      </c>
      <c r="H24" s="18">
        <v>0</v>
      </c>
      <c r="I24" s="18">
        <v>0</v>
      </c>
      <c r="J24" s="24">
        <f t="shared" si="0"/>
        <v>0</v>
      </c>
    </row>
    <row r="25" spans="1:10" ht="12.75" customHeight="1">
      <c r="A25" s="48" t="s">
        <v>18</v>
      </c>
      <c r="B25" s="49">
        <f t="shared" ref="B25:H25" si="1">SUM(B4:B24)</f>
        <v>701400</v>
      </c>
      <c r="C25" s="49">
        <f t="shared" si="1"/>
        <v>2504100</v>
      </c>
      <c r="D25" s="49">
        <f t="shared" si="1"/>
        <v>0</v>
      </c>
      <c r="E25" s="49">
        <f t="shared" si="1"/>
        <v>0</v>
      </c>
      <c r="F25" s="49">
        <f t="shared" si="1"/>
        <v>0</v>
      </c>
      <c r="G25" s="49">
        <f t="shared" si="1"/>
        <v>0</v>
      </c>
      <c r="H25" s="49">
        <f t="shared" si="1"/>
        <v>0</v>
      </c>
      <c r="I25" s="49">
        <f>SUM(I4:I24)</f>
        <v>0</v>
      </c>
      <c r="J25" s="49">
        <f>SUM(J4:J24)</f>
        <v>3205500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400-000000000000}">
          <x14:formula1>
            <xm:f>Devis!$A$3:$AK$3</xm:f>
          </x14:formula1>
          <xm:sqref>B1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AE624-9253-4CF4-909E-D82795C916EA}">
  <sheetPr codeName="Feuil2">
    <tabColor rgb="FFFF0000"/>
  </sheetPr>
  <dimension ref="A1:J9"/>
  <sheetViews>
    <sheetView workbookViewId="0"/>
  </sheetViews>
  <sheetFormatPr baseColWidth="10" defaultRowHeight="12.75" customHeight="1"/>
  <cols>
    <col min="1" max="1" width="27" customWidth="1"/>
    <col min="2" max="2" width="13.6640625" customWidth="1"/>
    <col min="3" max="3" width="12.33203125" customWidth="1"/>
    <col min="4" max="9" width="12.6640625" customWidth="1"/>
    <col min="10" max="10" width="13.88671875" customWidth="1"/>
    <col min="11" max="11" width="11.44140625" customWidth="1"/>
  </cols>
  <sheetData>
    <row r="1" spans="1:10" ht="12.75" customHeight="1">
      <c r="A1" s="10" t="s">
        <v>27</v>
      </c>
      <c r="B1" s="31" t="s">
        <v>22</v>
      </c>
      <c r="C1" s="10" t="s">
        <v>51</v>
      </c>
      <c r="D1" s="10">
        <f>MATCH($B$1,INDEX(Devis[#Headers],1,0),0)</f>
        <v>29</v>
      </c>
    </row>
    <row r="2" spans="1:10" ht="12.75" customHeight="1">
      <c r="B2" s="26"/>
      <c r="C2" s="26"/>
      <c r="D2" s="26"/>
      <c r="E2" s="26"/>
      <c r="F2" s="26"/>
      <c r="G2" s="26"/>
      <c r="H2" s="26"/>
      <c r="I2" s="26"/>
    </row>
    <row r="3" spans="1:10" ht="12.75" customHeight="1">
      <c r="A3" s="48" t="s">
        <v>92</v>
      </c>
      <c r="B3" s="48" t="s">
        <v>42</v>
      </c>
      <c r="C3" s="48" t="s">
        <v>43</v>
      </c>
      <c r="D3" s="48" t="s">
        <v>44</v>
      </c>
      <c r="E3" s="48" t="s">
        <v>45</v>
      </c>
      <c r="F3" s="48" t="s">
        <v>46</v>
      </c>
      <c r="G3" s="48" t="s">
        <v>47</v>
      </c>
      <c r="H3" s="48" t="s">
        <v>48</v>
      </c>
      <c r="I3" s="48" t="s">
        <v>49</v>
      </c>
      <c r="J3" s="48" t="s">
        <v>18</v>
      </c>
    </row>
    <row r="4" spans="1:10" ht="12.75" customHeight="1">
      <c r="A4" s="16" t="s">
        <v>70</v>
      </c>
      <c r="B4" s="18" cm="1">
        <f t="array" ref="B4:I8">MMULT(--(TRANSPOSE(Devis[Classification saisie])=A4:A8),INDEX(Devis[],,$D$1)*Devis[[EC1]:[EC8]])</f>
        <v>15900</v>
      </c>
      <c r="C4" s="18">
        <v>15900</v>
      </c>
      <c r="D4" s="18">
        <v>0</v>
      </c>
      <c r="E4" s="18">
        <v>0</v>
      </c>
      <c r="F4" s="18">
        <v>0</v>
      </c>
      <c r="G4" s="18">
        <v>0</v>
      </c>
      <c r="H4" s="18">
        <v>0</v>
      </c>
      <c r="I4" s="18">
        <v>0</v>
      </c>
      <c r="J4" s="24">
        <f t="shared" ref="J4:J8" si="0">SUM(B4:I4)</f>
        <v>31800</v>
      </c>
    </row>
    <row r="5" spans="1:10" ht="12" customHeight="1">
      <c r="A5" s="16" t="s">
        <v>71</v>
      </c>
      <c r="B5" s="18">
        <v>0</v>
      </c>
      <c r="C5" s="18">
        <v>0</v>
      </c>
      <c r="D5" s="18">
        <v>0</v>
      </c>
      <c r="E5" s="18">
        <v>0</v>
      </c>
      <c r="F5" s="18">
        <v>0</v>
      </c>
      <c r="G5" s="18">
        <v>0</v>
      </c>
      <c r="H5" s="18">
        <v>0</v>
      </c>
      <c r="I5" s="18">
        <v>0</v>
      </c>
      <c r="J5" s="24">
        <f t="shared" si="0"/>
        <v>0</v>
      </c>
    </row>
    <row r="6" spans="1:10" ht="12" customHeight="1">
      <c r="A6" s="16" t="s">
        <v>72</v>
      </c>
      <c r="B6" s="18">
        <v>0</v>
      </c>
      <c r="C6" s="18">
        <v>0</v>
      </c>
      <c r="D6" s="18">
        <v>0</v>
      </c>
      <c r="E6" s="18">
        <v>0</v>
      </c>
      <c r="F6" s="18">
        <v>0</v>
      </c>
      <c r="G6" s="18">
        <v>0</v>
      </c>
      <c r="H6" s="18">
        <v>0</v>
      </c>
      <c r="I6" s="18">
        <v>0</v>
      </c>
      <c r="J6" s="24">
        <f t="shared" si="0"/>
        <v>0</v>
      </c>
    </row>
    <row r="7" spans="1:10" ht="12" customHeight="1">
      <c r="A7" s="16" t="s">
        <v>93</v>
      </c>
      <c r="B7" s="18">
        <v>0</v>
      </c>
      <c r="C7" s="18">
        <v>0</v>
      </c>
      <c r="D7" s="18">
        <v>0</v>
      </c>
      <c r="E7" s="18">
        <v>0</v>
      </c>
      <c r="F7" s="18">
        <v>0</v>
      </c>
      <c r="G7" s="18">
        <v>0</v>
      </c>
      <c r="H7" s="18">
        <v>0</v>
      </c>
      <c r="I7" s="18">
        <v>0</v>
      </c>
      <c r="J7" s="24">
        <f t="shared" si="0"/>
        <v>0</v>
      </c>
    </row>
    <row r="8" spans="1:10" ht="12" customHeight="1">
      <c r="A8" s="16" t="s">
        <v>94</v>
      </c>
      <c r="B8" s="18">
        <v>0</v>
      </c>
      <c r="C8" s="18">
        <v>0</v>
      </c>
      <c r="D8" s="18">
        <v>0</v>
      </c>
      <c r="E8" s="18">
        <v>0</v>
      </c>
      <c r="F8" s="18">
        <v>0</v>
      </c>
      <c r="G8" s="18">
        <v>0</v>
      </c>
      <c r="H8" s="18">
        <v>0</v>
      </c>
      <c r="I8" s="18">
        <v>0</v>
      </c>
      <c r="J8" s="24">
        <f t="shared" si="0"/>
        <v>0</v>
      </c>
    </row>
    <row r="9" spans="1:10" ht="12.75" customHeight="1">
      <c r="A9" s="48" t="s">
        <v>18</v>
      </c>
      <c r="B9" s="49">
        <f>SUM(B4:B8)</f>
        <v>15900</v>
      </c>
      <c r="C9" s="49">
        <f t="shared" ref="C9:I9" si="1">SUM(C4:C8)</f>
        <v>15900</v>
      </c>
      <c r="D9" s="49">
        <f t="shared" si="1"/>
        <v>0</v>
      </c>
      <c r="E9" s="49">
        <f t="shared" si="1"/>
        <v>0</v>
      </c>
      <c r="F9" s="49">
        <f t="shared" si="1"/>
        <v>0</v>
      </c>
      <c r="G9" s="49">
        <f t="shared" si="1"/>
        <v>0</v>
      </c>
      <c r="H9" s="49">
        <f t="shared" si="1"/>
        <v>0</v>
      </c>
      <c r="I9" s="49">
        <f t="shared" si="1"/>
        <v>0</v>
      </c>
      <c r="J9" s="49">
        <f>SUM(J4:J8)</f>
        <v>31800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1C8A075-29BC-4FF2-9D72-C53FCBC3F15C}">
          <x14:formula1>
            <xm:f>Devis!$A$3:$AK$3</xm:f>
          </x14:formula1>
          <xm:sqref>B1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87A54-B107-44BC-9506-48E4F4741368}">
  <sheetPr codeName="Feuil3">
    <tabColor rgb="FFFF0000"/>
  </sheetPr>
  <dimension ref="A1:H18"/>
  <sheetViews>
    <sheetView workbookViewId="0"/>
  </sheetViews>
  <sheetFormatPr baseColWidth="10" defaultRowHeight="12.75" customHeight="1"/>
  <cols>
    <col min="1" max="1" width="5.6640625" customWidth="1"/>
    <col min="2" max="2" width="28.5546875" customWidth="1"/>
    <col min="3" max="3" width="14.88671875" customWidth="1"/>
    <col min="4" max="4" width="11.5546875" bestFit="1" customWidth="1"/>
    <col min="5" max="5" width="11.6640625" bestFit="1" customWidth="1"/>
    <col min="6" max="6" width="15" customWidth="1"/>
    <col min="7" max="7" width="11.6640625" customWidth="1"/>
    <col min="13" max="29" width="11.44140625" customWidth="1"/>
  </cols>
  <sheetData>
    <row r="1" spans="1:8" ht="12.75" customHeight="1">
      <c r="B1" s="16" t="s">
        <v>22</v>
      </c>
      <c r="C1" s="44" t="s">
        <v>92</v>
      </c>
    </row>
    <row r="2" spans="1:8" ht="16.5" customHeight="1">
      <c r="A2" s="6" t="s">
        <v>74</v>
      </c>
      <c r="B2" s="47" t="s">
        <v>2</v>
      </c>
      <c r="C2" s="41" t="s">
        <v>70</v>
      </c>
      <c r="D2" s="41" t="s">
        <v>71</v>
      </c>
      <c r="E2" s="41" t="s">
        <v>72</v>
      </c>
      <c r="F2" s="41" t="s">
        <v>93</v>
      </c>
      <c r="G2" s="41" t="s">
        <v>94</v>
      </c>
      <c r="H2" s="41" t="s">
        <v>18</v>
      </c>
    </row>
    <row r="3" spans="1:8" ht="12.75" customHeight="1">
      <c r="A3">
        <v>1</v>
      </c>
      <c r="B3" s="16" t="str">
        <f>IFERROR(INDEX(Partenaires[Partenaire (nom juridique complet)], $A3),"")</f>
        <v>Société IXE Pêche 1</v>
      </c>
      <c r="C3" s="18" cm="1">
        <f t="array" ref="C3:G17">MMULT(--(TRANSPOSE(Devis[ID_Partenaire])=A3:A17), Devis[Coûts présentés]*(Devis[Classification saisie]=C2:G2))</f>
        <v>31800</v>
      </c>
      <c r="D3" s="18">
        <v>0</v>
      </c>
      <c r="E3" s="18">
        <v>0</v>
      </c>
      <c r="F3" s="18">
        <v>0</v>
      </c>
      <c r="G3" s="18">
        <v>0</v>
      </c>
      <c r="H3" s="24">
        <f>SUM(C3:G3)</f>
        <v>31800</v>
      </c>
    </row>
    <row r="4" spans="1:8" ht="12.75" customHeight="1">
      <c r="A4">
        <v>2</v>
      </c>
      <c r="B4" s="16" t="str">
        <f>IFERROR(INDEX(Partenaires[Partenaire (nom juridique complet)], $A4),"")</f>
        <v>Société IGREC BE exemple</v>
      </c>
      <c r="C4" s="18">
        <v>0</v>
      </c>
      <c r="D4" s="18">
        <v>0</v>
      </c>
      <c r="E4" s="18">
        <v>0</v>
      </c>
      <c r="F4" s="18">
        <v>0</v>
      </c>
      <c r="G4" s="18">
        <v>0</v>
      </c>
      <c r="H4" s="24">
        <f t="shared" ref="H4:H17" si="0">SUM(C4:G4)</f>
        <v>0</v>
      </c>
    </row>
    <row r="5" spans="1:8" ht="12.75" customHeight="1">
      <c r="A5">
        <v>3</v>
      </c>
      <c r="B5" s="16" t="str">
        <f>IFERROR(INDEX(Partenaires[Partenaire (nom juridique complet)], $A5),"")</f>
        <v>Laboratoire université ALPHA</v>
      </c>
      <c r="C5" s="18">
        <v>0</v>
      </c>
      <c r="D5" s="18">
        <v>0</v>
      </c>
      <c r="E5" s="18">
        <v>0</v>
      </c>
      <c r="F5" s="18">
        <v>0</v>
      </c>
      <c r="G5" s="18">
        <v>0</v>
      </c>
      <c r="H5" s="24">
        <f t="shared" si="0"/>
        <v>0</v>
      </c>
    </row>
    <row r="6" spans="1:8" ht="12.75" customHeight="1">
      <c r="A6">
        <v>4</v>
      </c>
      <c r="B6" s="16" t="str">
        <f>IFERROR(INDEX(Partenaires[Partenaire (nom juridique complet)], $A6),"")</f>
        <v/>
      </c>
      <c r="C6" s="18">
        <v>0</v>
      </c>
      <c r="D6" s="18">
        <v>0</v>
      </c>
      <c r="E6" s="18">
        <v>0</v>
      </c>
      <c r="F6" s="18">
        <v>0</v>
      </c>
      <c r="G6" s="18">
        <v>0</v>
      </c>
      <c r="H6" s="24">
        <f t="shared" si="0"/>
        <v>0</v>
      </c>
    </row>
    <row r="7" spans="1:8" ht="12.75" customHeight="1">
      <c r="A7">
        <v>5</v>
      </c>
      <c r="B7" s="16" t="str">
        <f>IFERROR(INDEX(Partenaires[Partenaire (nom juridique complet)], $A7),"")</f>
        <v/>
      </c>
      <c r="C7" s="18">
        <v>0</v>
      </c>
      <c r="D7" s="18">
        <v>0</v>
      </c>
      <c r="E7" s="18">
        <v>0</v>
      </c>
      <c r="F7" s="18">
        <v>0</v>
      </c>
      <c r="G7" s="18">
        <v>0</v>
      </c>
      <c r="H7" s="24">
        <f t="shared" si="0"/>
        <v>0</v>
      </c>
    </row>
    <row r="8" spans="1:8" ht="12.75" customHeight="1">
      <c r="A8">
        <v>6</v>
      </c>
      <c r="B8" s="16" t="str">
        <f>IFERROR(INDEX(Partenaires[Partenaire (nom juridique complet)], $A8),"")</f>
        <v/>
      </c>
      <c r="C8" s="18">
        <v>0</v>
      </c>
      <c r="D8" s="18">
        <v>0</v>
      </c>
      <c r="E8" s="18">
        <v>0</v>
      </c>
      <c r="F8" s="18">
        <v>0</v>
      </c>
      <c r="G8" s="18">
        <v>0</v>
      </c>
      <c r="H8" s="24">
        <f t="shared" si="0"/>
        <v>0</v>
      </c>
    </row>
    <row r="9" spans="1:8" ht="13.2">
      <c r="A9">
        <v>7</v>
      </c>
      <c r="B9" s="16" t="str">
        <f>IFERROR(INDEX(Partenaires[Partenaire (nom juridique complet)], $A9),"")</f>
        <v/>
      </c>
      <c r="C9" s="18">
        <v>0</v>
      </c>
      <c r="D9" s="18">
        <v>0</v>
      </c>
      <c r="E9" s="18">
        <v>0</v>
      </c>
      <c r="F9" s="18">
        <v>0</v>
      </c>
      <c r="G9" s="18">
        <v>0</v>
      </c>
      <c r="H9" s="24">
        <f t="shared" si="0"/>
        <v>0</v>
      </c>
    </row>
    <row r="10" spans="1:8" ht="13.2">
      <c r="A10">
        <v>8</v>
      </c>
      <c r="B10" s="16" t="str">
        <f>IFERROR(INDEX(Partenaires[Partenaire (nom juridique complet)], $A10),"")</f>
        <v/>
      </c>
      <c r="C10" s="18">
        <v>0</v>
      </c>
      <c r="D10" s="18">
        <v>0</v>
      </c>
      <c r="E10" s="18">
        <v>0</v>
      </c>
      <c r="F10" s="18">
        <v>0</v>
      </c>
      <c r="G10" s="18">
        <v>0</v>
      </c>
      <c r="H10" s="24">
        <f t="shared" si="0"/>
        <v>0</v>
      </c>
    </row>
    <row r="11" spans="1:8" ht="13.2">
      <c r="A11">
        <v>9</v>
      </c>
      <c r="B11" s="16" t="str">
        <f>IFERROR(INDEX(Partenaires[Partenaire (nom juridique complet)], $A11),"")</f>
        <v/>
      </c>
      <c r="C11" s="18">
        <v>0</v>
      </c>
      <c r="D11" s="18">
        <v>0</v>
      </c>
      <c r="E11" s="18">
        <v>0</v>
      </c>
      <c r="F11" s="18">
        <v>0</v>
      </c>
      <c r="G11" s="18">
        <v>0</v>
      </c>
      <c r="H11" s="24">
        <f t="shared" si="0"/>
        <v>0</v>
      </c>
    </row>
    <row r="12" spans="1:8" ht="13.2">
      <c r="A12">
        <v>10</v>
      </c>
      <c r="B12" s="16" t="str">
        <f>IFERROR(INDEX(Partenaires[Partenaire (nom juridique complet)], $A12),"")</f>
        <v/>
      </c>
      <c r="C12" s="18">
        <v>0</v>
      </c>
      <c r="D12" s="18">
        <v>0</v>
      </c>
      <c r="E12" s="18">
        <v>0</v>
      </c>
      <c r="F12" s="18">
        <v>0</v>
      </c>
      <c r="G12" s="18">
        <v>0</v>
      </c>
      <c r="H12" s="24">
        <f t="shared" si="0"/>
        <v>0</v>
      </c>
    </row>
    <row r="13" spans="1:8" ht="13.2">
      <c r="A13">
        <v>11</v>
      </c>
      <c r="B13" s="16" t="str">
        <f>IFERROR(INDEX(Partenaires[Partenaire (nom juridique complet)], $A13),"")</f>
        <v/>
      </c>
      <c r="C13" s="18">
        <v>0</v>
      </c>
      <c r="D13" s="18">
        <v>0</v>
      </c>
      <c r="E13" s="18">
        <v>0</v>
      </c>
      <c r="F13" s="18">
        <v>0</v>
      </c>
      <c r="G13" s="18">
        <v>0</v>
      </c>
      <c r="H13" s="24">
        <f t="shared" si="0"/>
        <v>0</v>
      </c>
    </row>
    <row r="14" spans="1:8" ht="13.2">
      <c r="A14">
        <v>12</v>
      </c>
      <c r="B14" s="16" t="str">
        <f>IFERROR(INDEX(Partenaires[Partenaire (nom juridique complet)], $A14),"")</f>
        <v/>
      </c>
      <c r="C14" s="18">
        <v>0</v>
      </c>
      <c r="D14" s="18">
        <v>0</v>
      </c>
      <c r="E14" s="18">
        <v>0</v>
      </c>
      <c r="F14" s="18">
        <v>0</v>
      </c>
      <c r="G14" s="18">
        <v>0</v>
      </c>
      <c r="H14" s="24">
        <f t="shared" si="0"/>
        <v>0</v>
      </c>
    </row>
    <row r="15" spans="1:8" ht="13.2">
      <c r="A15">
        <v>13</v>
      </c>
      <c r="B15" s="16" t="str">
        <f>IFERROR(INDEX(Partenaires[Partenaire (nom juridique complet)], $A15),"")</f>
        <v/>
      </c>
      <c r="C15" s="18">
        <v>0</v>
      </c>
      <c r="D15" s="18">
        <v>0</v>
      </c>
      <c r="E15" s="18">
        <v>0</v>
      </c>
      <c r="F15" s="18">
        <v>0</v>
      </c>
      <c r="G15" s="18">
        <v>0</v>
      </c>
      <c r="H15" s="24">
        <f t="shared" si="0"/>
        <v>0</v>
      </c>
    </row>
    <row r="16" spans="1:8" ht="13.2">
      <c r="A16">
        <v>14</v>
      </c>
      <c r="B16" s="16" t="str">
        <f>IFERROR(INDEX(Partenaires[Partenaire (nom juridique complet)], $A16),"")</f>
        <v/>
      </c>
      <c r="C16" s="18">
        <v>0</v>
      </c>
      <c r="D16" s="18">
        <v>0</v>
      </c>
      <c r="E16" s="18">
        <v>0</v>
      </c>
      <c r="F16" s="18">
        <v>0</v>
      </c>
      <c r="G16" s="18">
        <v>0</v>
      </c>
      <c r="H16" s="24">
        <f t="shared" si="0"/>
        <v>0</v>
      </c>
    </row>
    <row r="17" spans="1:8" ht="13.2">
      <c r="A17">
        <v>15</v>
      </c>
      <c r="B17" s="16" t="str">
        <f>IFERROR(INDEX(Partenaires[Partenaire (nom juridique complet)], $A17),"")</f>
        <v/>
      </c>
      <c r="C17" s="18">
        <v>0</v>
      </c>
      <c r="D17" s="18">
        <v>0</v>
      </c>
      <c r="E17" s="18">
        <v>0</v>
      </c>
      <c r="F17" s="18">
        <v>0</v>
      </c>
      <c r="G17" s="18">
        <v>0</v>
      </c>
      <c r="H17" s="24">
        <f t="shared" si="0"/>
        <v>0</v>
      </c>
    </row>
    <row r="18" spans="1:8" ht="13.2">
      <c r="B18" s="43" t="s">
        <v>18</v>
      </c>
      <c r="C18" s="43">
        <f>SUM(C3:C17)</f>
        <v>31800</v>
      </c>
      <c r="D18" s="43">
        <f t="shared" ref="D18:H18" si="1">SUM(D3:D17)</f>
        <v>0</v>
      </c>
      <c r="E18" s="43">
        <f t="shared" si="1"/>
        <v>0</v>
      </c>
      <c r="F18" s="43">
        <f t="shared" si="1"/>
        <v>0</v>
      </c>
      <c r="G18" s="43">
        <f t="shared" si="1"/>
        <v>0</v>
      </c>
      <c r="H18" s="43">
        <f t="shared" si="1"/>
        <v>31800</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7CD98-A22F-4D8B-9482-143077092C93}">
  <sheetPr codeName="Feuil1"/>
  <dimension ref="A1:H2"/>
  <sheetViews>
    <sheetView workbookViewId="0"/>
  </sheetViews>
  <sheetFormatPr baseColWidth="10" defaultRowHeight="12.75" customHeight="1"/>
  <sheetData>
    <row r="1" spans="1:8" ht="12.75" customHeight="1">
      <c r="A1" t="s">
        <v>52</v>
      </c>
      <c r="C1" t="s">
        <v>53</v>
      </c>
      <c r="D1" t="s">
        <v>54</v>
      </c>
      <c r="E1" t="s">
        <v>55</v>
      </c>
      <c r="F1" t="s">
        <v>56</v>
      </c>
      <c r="G1" t="s">
        <v>57</v>
      </c>
      <c r="H1" t="s">
        <v>58</v>
      </c>
    </row>
    <row r="2" spans="1:8" ht="12.75" customHeight="1">
      <c r="A2" t="s">
        <v>59</v>
      </c>
      <c r="C2" t="s">
        <v>54</v>
      </c>
      <c r="D2">
        <v>1</v>
      </c>
      <c r="E2" t="b">
        <v>0</v>
      </c>
      <c r="F2" t="s">
        <v>60</v>
      </c>
      <c r="G2" t="b">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_rels/item60.xml.rels><?xml version="1.0" encoding="UTF-8" standalone="yes"?>
<Relationships xmlns="http://schemas.openxmlformats.org/package/2006/relationships"><Relationship Id="rId1" Type="http://schemas.openxmlformats.org/officeDocument/2006/relationships/customXmlProps" Target="itemProps60.xml"/></Relationships>
</file>

<file path=customXml/_rels/item61.xml.rels><?xml version="1.0" encoding="UTF-8" standalone="yes"?>
<Relationships xmlns="http://schemas.openxmlformats.org/package/2006/relationships"><Relationship Id="rId1" Type="http://schemas.openxmlformats.org/officeDocument/2006/relationships/customXmlProps" Target="itemProps61.xml"/></Relationships>
</file>

<file path=customXml/_rels/item62.xml.rels><?xml version="1.0" encoding="UTF-8" standalone="yes"?>
<Relationships xmlns="http://schemas.openxmlformats.org/package/2006/relationships"><Relationship Id="rId1" Type="http://schemas.openxmlformats.org/officeDocument/2006/relationships/customXmlProps" Target="itemProps62.xml"/></Relationships>
</file>

<file path=customXml/_rels/item63.xml.rels><?xml version="1.0" encoding="UTF-8" standalone="yes"?>
<Relationships xmlns="http://schemas.openxmlformats.org/package/2006/relationships"><Relationship Id="rId1" Type="http://schemas.openxmlformats.org/officeDocument/2006/relationships/customXmlProps" Target="itemProps63.xml"/></Relationships>
</file>

<file path=customXml/_rels/item64.xml.rels><?xml version="1.0" encoding="UTF-8" standalone="yes"?>
<Relationships xmlns="http://schemas.openxmlformats.org/package/2006/relationships"><Relationship Id="rId1" Type="http://schemas.openxmlformats.org/officeDocument/2006/relationships/customXmlProps" Target="itemProps64.xml"/></Relationships>
</file>

<file path=customXml/_rels/item65.xml.rels><?xml version="1.0" encoding="UTF-8" standalone="yes"?>
<Relationships xmlns="http://schemas.openxmlformats.org/package/2006/relationships"><Relationship Id="rId1" Type="http://schemas.openxmlformats.org/officeDocument/2006/relationships/customXmlProps" Target="itemProps65.xml"/></Relationships>
</file>

<file path=customXml/_rels/item66.xml.rels><?xml version="1.0" encoding="UTF-8" standalone="yes"?>
<Relationships xmlns="http://schemas.openxmlformats.org/package/2006/relationships"><Relationship Id="rId1" Type="http://schemas.openxmlformats.org/officeDocument/2006/relationships/customXmlProps" Target="itemProps66.xml"/></Relationships>
</file>

<file path=customXml/_rels/item67.xml.rels><?xml version="1.0" encoding="UTF-8" standalone="yes"?>
<Relationships xmlns="http://schemas.openxmlformats.org/package/2006/relationships"><Relationship Id="rId1" Type="http://schemas.openxmlformats.org/officeDocument/2006/relationships/customXmlProps" Target="itemProps67.xml"/></Relationships>
</file>

<file path=customXml/_rels/item68.xml.rels><?xml version="1.0" encoding="UTF-8" standalone="yes"?>
<Relationships xmlns="http://schemas.openxmlformats.org/package/2006/relationships"><Relationship Id="rId1" Type="http://schemas.openxmlformats.org/officeDocument/2006/relationships/customXmlProps" Target="itemProps68.xml"/></Relationships>
</file>

<file path=customXml/_rels/item69.xml.rels><?xml version="1.0" encoding="UTF-8" standalone="yes"?>
<Relationships xmlns="http://schemas.openxmlformats.org/package/2006/relationships"><Relationship Id="rId1" Type="http://schemas.openxmlformats.org/officeDocument/2006/relationships/customXmlProps" Target="itemProps69.xml"/></Relationships>
</file>

<file path=customXml/_rels/item70.xml.rels><?xml version="1.0" encoding="UTF-8" standalone="yes"?>
<Relationships xmlns="http://schemas.openxmlformats.org/package/2006/relationships"><Relationship Id="rId1" Type="http://schemas.openxmlformats.org/officeDocument/2006/relationships/customXmlProps" Target="itemProps70.xml"/></Relationships>
</file>

<file path=customXml/_rels/item71.xml.rels><?xml version="1.0" encoding="UTF-8" standalone="yes"?>
<Relationships xmlns="http://schemas.openxmlformats.org/package/2006/relationships"><Relationship Id="rId1" Type="http://schemas.openxmlformats.org/officeDocument/2006/relationships/customXmlProps" Target="itemProps71.xml"/></Relationships>
</file>

<file path=customXml/_rels/item72.xml.rels><?xml version="1.0" encoding="UTF-8" standalone="yes"?>
<Relationships xmlns="http://schemas.openxmlformats.org/package/2006/relationships"><Relationship Id="rId1" Type="http://schemas.openxmlformats.org/officeDocument/2006/relationships/customXmlProps" Target="itemProps7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60.xml>��
</file>

<file path=customXml/item61.xml>��
</file>

<file path=customXml/item62.xml>��
</file>

<file path=customXml/item63.xml>��
</file>

<file path=customXml/item64.xml>��
</file>

<file path=customXml/item65.xml>��
</file>

<file path=customXml/item66.xml>��
</file>

<file path=customXml/item67.xml>��
</file>

<file path=customXml/item68.xml>��
</file>

<file path=customXml/item69.xml>��
</file>

<file path=customXml/item70.xml>��
</file>

<file path=customXml/item71.xml>��
</file>

<file path=customXml/item72.xml>��
</file>

<file path=customXml/itemProps1.xml><?xml version="1.0" encoding="utf-8"?>
<ds:datastoreItem xmlns:ds="http://schemas.openxmlformats.org/officeDocument/2006/customXml" ds:itemID="{863B43CA-F957-4BE5-AAD9-B0EB63CB0DB1}">
  <ds:schemaRefs/>
</ds:datastoreItem>
</file>

<file path=customXml/itemProps2.xml><?xml version="1.0" encoding="utf-8"?>
<ds:datastoreItem xmlns:ds="http://schemas.openxmlformats.org/officeDocument/2006/customXml" ds:itemID="{6CC3294C-6E92-4AA0-BECD-4BCA69483FEB}">
  <ds:schemaRefs/>
</ds:datastoreItem>
</file>

<file path=customXml/itemProps3.xml><?xml version="1.0" encoding="utf-8"?>
<ds:datastoreItem xmlns:ds="http://schemas.openxmlformats.org/officeDocument/2006/customXml" ds:itemID="{E0C4C369-96BA-405F-A577-E8C73284AB75}">
  <ds:schemaRefs/>
</ds:datastoreItem>
</file>

<file path=customXml/itemProps4.xml><?xml version="1.0" encoding="utf-8"?>
<ds:datastoreItem xmlns:ds="http://schemas.openxmlformats.org/officeDocument/2006/customXml" ds:itemID="{14E1B322-7BB7-44D5-B61C-411C3A08A676}">
  <ds:schemaRefs/>
</ds:datastoreItem>
</file>

<file path=customXml/itemProps5.xml><?xml version="1.0" encoding="utf-8"?>
<ds:datastoreItem xmlns:ds="http://schemas.openxmlformats.org/officeDocument/2006/customXml" ds:itemID="{C3850C0E-F1B9-4F66-AF62-ECD32B714F0A}">
  <ds:schemaRefs/>
</ds:datastoreItem>
</file>

<file path=customXml/itemProps6.xml><?xml version="1.0" encoding="utf-8"?>
<ds:datastoreItem xmlns:ds="http://schemas.openxmlformats.org/officeDocument/2006/customXml" ds:itemID="{940B3A61-3F75-4FE1-B61F-50FAD1828C0B}">
  <ds:schemaRefs/>
</ds:datastoreItem>
</file>

<file path=customXml/itemProps7.xml><?xml version="1.0" encoding="utf-8"?>
<ds:datastoreItem xmlns:ds="http://schemas.openxmlformats.org/officeDocument/2006/customXml" ds:itemID="{5E95D994-D30F-4498-BB12-AA24A38F794B}">
  <ds:schemaRefs/>
</ds:datastoreItem>
</file>

<file path=customXml/itemProps8.xml><?xml version="1.0" encoding="utf-8"?>
<ds:datastoreItem xmlns:ds="http://schemas.openxmlformats.org/officeDocument/2006/customXml" ds:itemID="{9949A4CC-E4DA-4956-850E-C479E349DF48}">
  <ds:schemaRefs/>
</ds:datastoreItem>
</file>

<file path=customXml/itemProps9.xml><?xml version="1.0" encoding="utf-8"?>
<ds:datastoreItem xmlns:ds="http://schemas.openxmlformats.org/officeDocument/2006/customXml" ds:itemID="{40A6F110-1344-416D-B77B-4B4683A1EA27}">
  <ds:schemaRefs/>
</ds:datastoreItem>
</file>

<file path=customXml/itemProps10.xml><?xml version="1.0" encoding="utf-8"?>
<ds:datastoreItem xmlns:ds="http://schemas.openxmlformats.org/officeDocument/2006/customXml" ds:itemID="{77A5466F-3FA9-4264-AC75-4BA6A736AABB}">
  <ds:schemaRefs/>
</ds:datastoreItem>
</file>

<file path=customXml/itemProps11.xml><?xml version="1.0" encoding="utf-8"?>
<ds:datastoreItem xmlns:ds="http://schemas.openxmlformats.org/officeDocument/2006/customXml" ds:itemID="{C91EE185-115D-4037-8FA7-2A0D1115A746}">
  <ds:schemaRefs/>
</ds:datastoreItem>
</file>

<file path=customXml/itemProps12.xml><?xml version="1.0" encoding="utf-8"?>
<ds:datastoreItem xmlns:ds="http://schemas.openxmlformats.org/officeDocument/2006/customXml" ds:itemID="{A21E56B1-631B-4B04-BFFD-39EAF02710AB}">
  <ds:schemaRefs/>
</ds:datastoreItem>
</file>

<file path=customXml/itemProps13.xml><?xml version="1.0" encoding="utf-8"?>
<ds:datastoreItem xmlns:ds="http://schemas.openxmlformats.org/officeDocument/2006/customXml" ds:itemID="{142ABF60-642F-4232-BD5E-024111C8A7B9}">
  <ds:schemaRefs/>
</ds:datastoreItem>
</file>

<file path=customXml/itemProps14.xml><?xml version="1.0" encoding="utf-8"?>
<ds:datastoreItem xmlns:ds="http://schemas.openxmlformats.org/officeDocument/2006/customXml" ds:itemID="{D59903E6-6E0B-46B9-90A6-466E12F74622}">
  <ds:schemaRefs/>
</ds:datastoreItem>
</file>

<file path=customXml/itemProps15.xml><?xml version="1.0" encoding="utf-8"?>
<ds:datastoreItem xmlns:ds="http://schemas.openxmlformats.org/officeDocument/2006/customXml" ds:itemID="{94D1EE3D-564C-4B6D-8163-DFCEF7A4776D}">
  <ds:schemaRefs/>
</ds:datastoreItem>
</file>

<file path=customXml/itemProps16.xml><?xml version="1.0" encoding="utf-8"?>
<ds:datastoreItem xmlns:ds="http://schemas.openxmlformats.org/officeDocument/2006/customXml" ds:itemID="{AA562875-9D8F-4A8C-8164-1A506AD919E0}">
  <ds:schemaRefs/>
</ds:datastoreItem>
</file>

<file path=customXml/itemProps17.xml><?xml version="1.0" encoding="utf-8"?>
<ds:datastoreItem xmlns:ds="http://schemas.openxmlformats.org/officeDocument/2006/customXml" ds:itemID="{4D90D001-A685-4A13-8EF3-1DAE8F4C569A}">
  <ds:schemaRefs/>
</ds:datastoreItem>
</file>

<file path=customXml/itemProps18.xml><?xml version="1.0" encoding="utf-8"?>
<ds:datastoreItem xmlns:ds="http://schemas.openxmlformats.org/officeDocument/2006/customXml" ds:itemID="{2706585C-4205-4B8E-A833-287720E8CAD9}">
  <ds:schemaRefs/>
</ds:datastoreItem>
</file>

<file path=customXml/itemProps19.xml><?xml version="1.0" encoding="utf-8"?>
<ds:datastoreItem xmlns:ds="http://schemas.openxmlformats.org/officeDocument/2006/customXml" ds:itemID="{32BB241C-35D1-412B-9CFC-C98A5F2EA07B}">
  <ds:schemaRefs/>
</ds:datastoreItem>
</file>

<file path=customXml/itemProps20.xml><?xml version="1.0" encoding="utf-8"?>
<ds:datastoreItem xmlns:ds="http://schemas.openxmlformats.org/officeDocument/2006/customXml" ds:itemID="{F189A911-D200-4317-992C-4A3068D26F68}">
  <ds:schemaRefs/>
</ds:datastoreItem>
</file>

<file path=customXml/itemProps21.xml><?xml version="1.0" encoding="utf-8"?>
<ds:datastoreItem xmlns:ds="http://schemas.openxmlformats.org/officeDocument/2006/customXml" ds:itemID="{F29A4C09-772D-40F4-981E-2D29CE33728D}">
  <ds:schemaRefs/>
</ds:datastoreItem>
</file>

<file path=customXml/itemProps22.xml><?xml version="1.0" encoding="utf-8"?>
<ds:datastoreItem xmlns:ds="http://schemas.openxmlformats.org/officeDocument/2006/customXml" ds:itemID="{B6E0F2D5-AA7D-4FD2-A341-CF262C3D6278}">
  <ds:schemaRefs/>
</ds:datastoreItem>
</file>

<file path=customXml/itemProps23.xml><?xml version="1.0" encoding="utf-8"?>
<ds:datastoreItem xmlns:ds="http://schemas.openxmlformats.org/officeDocument/2006/customXml" ds:itemID="{6EBE4E0D-ACE0-450E-9A13-F101F17084A8}">
  <ds:schemaRefs/>
</ds:datastoreItem>
</file>

<file path=customXml/itemProps24.xml><?xml version="1.0" encoding="utf-8"?>
<ds:datastoreItem xmlns:ds="http://schemas.openxmlformats.org/officeDocument/2006/customXml" ds:itemID="{C0D1CE84-8556-4242-B414-61129BACC598}">
  <ds:schemaRefs/>
</ds:datastoreItem>
</file>

<file path=customXml/itemProps25.xml><?xml version="1.0" encoding="utf-8"?>
<ds:datastoreItem xmlns:ds="http://schemas.openxmlformats.org/officeDocument/2006/customXml" ds:itemID="{3D431E4A-D103-4788-8C2B-555DAAEB20D9}">
  <ds:schemaRefs/>
</ds:datastoreItem>
</file>

<file path=customXml/itemProps26.xml><?xml version="1.0" encoding="utf-8"?>
<ds:datastoreItem xmlns:ds="http://schemas.openxmlformats.org/officeDocument/2006/customXml" ds:itemID="{0E701EFC-C1BA-4D01-9B48-694238B2F25B}">
  <ds:schemaRefs/>
</ds:datastoreItem>
</file>

<file path=customXml/itemProps27.xml><?xml version="1.0" encoding="utf-8"?>
<ds:datastoreItem xmlns:ds="http://schemas.openxmlformats.org/officeDocument/2006/customXml" ds:itemID="{5B0F9B4D-8A21-4111-BFD3-EAEBFA28A8A2}">
  <ds:schemaRefs/>
</ds:datastoreItem>
</file>

<file path=customXml/itemProps28.xml><?xml version="1.0" encoding="utf-8"?>
<ds:datastoreItem xmlns:ds="http://schemas.openxmlformats.org/officeDocument/2006/customXml" ds:itemID="{F2EA02CA-9341-4860-91E2-F5108EAF8201}">
  <ds:schemaRefs/>
</ds:datastoreItem>
</file>

<file path=customXml/itemProps29.xml><?xml version="1.0" encoding="utf-8"?>
<ds:datastoreItem xmlns:ds="http://schemas.openxmlformats.org/officeDocument/2006/customXml" ds:itemID="{79C8A928-3DB7-4DF4-BD8B-65E6E90BA614}">
  <ds:schemaRefs/>
</ds:datastoreItem>
</file>

<file path=customXml/itemProps30.xml><?xml version="1.0" encoding="utf-8"?>
<ds:datastoreItem xmlns:ds="http://schemas.openxmlformats.org/officeDocument/2006/customXml" ds:itemID="{D481CD91-EC01-41D2-B415-6C09508DBF17}">
  <ds:schemaRefs/>
</ds:datastoreItem>
</file>

<file path=customXml/itemProps31.xml><?xml version="1.0" encoding="utf-8"?>
<ds:datastoreItem xmlns:ds="http://schemas.openxmlformats.org/officeDocument/2006/customXml" ds:itemID="{B3CB75E0-F119-44AA-91CB-13ED628DF73A}">
  <ds:schemaRefs/>
</ds:datastoreItem>
</file>

<file path=customXml/itemProps32.xml><?xml version="1.0" encoding="utf-8"?>
<ds:datastoreItem xmlns:ds="http://schemas.openxmlformats.org/officeDocument/2006/customXml" ds:itemID="{544F3993-2C79-4818-BB25-7609866149E5}">
  <ds:schemaRefs/>
</ds:datastoreItem>
</file>

<file path=customXml/itemProps33.xml><?xml version="1.0" encoding="utf-8"?>
<ds:datastoreItem xmlns:ds="http://schemas.openxmlformats.org/officeDocument/2006/customXml" ds:itemID="{A613CC61-43E2-4B83-A0CF-29D7352022A3}">
  <ds:schemaRefs/>
</ds:datastoreItem>
</file>

<file path=customXml/itemProps34.xml><?xml version="1.0" encoding="utf-8"?>
<ds:datastoreItem xmlns:ds="http://schemas.openxmlformats.org/officeDocument/2006/customXml" ds:itemID="{E090A9DC-4D45-4C06-969E-1B356A0DB4BD}">
  <ds:schemaRefs/>
</ds:datastoreItem>
</file>

<file path=customXml/itemProps35.xml><?xml version="1.0" encoding="utf-8"?>
<ds:datastoreItem xmlns:ds="http://schemas.openxmlformats.org/officeDocument/2006/customXml" ds:itemID="{7940D6CA-0F29-4A49-98EF-820034674131}">
  <ds:schemaRefs/>
</ds:datastoreItem>
</file>

<file path=customXml/itemProps36.xml><?xml version="1.0" encoding="utf-8"?>
<ds:datastoreItem xmlns:ds="http://schemas.openxmlformats.org/officeDocument/2006/customXml" ds:itemID="{14FED563-7E3F-4355-84E5-0B79D914F4CA}">
  <ds:schemaRefs/>
</ds:datastoreItem>
</file>

<file path=customXml/itemProps37.xml><?xml version="1.0" encoding="utf-8"?>
<ds:datastoreItem xmlns:ds="http://schemas.openxmlformats.org/officeDocument/2006/customXml" ds:itemID="{2992B57A-3CC5-47C1-8F1E-A97D7BA0B228}">
  <ds:schemaRefs/>
</ds:datastoreItem>
</file>

<file path=customXml/itemProps38.xml><?xml version="1.0" encoding="utf-8"?>
<ds:datastoreItem xmlns:ds="http://schemas.openxmlformats.org/officeDocument/2006/customXml" ds:itemID="{A9BBCFF7-FAB4-4A41-8E24-507F763B70EE}">
  <ds:schemaRefs/>
</ds:datastoreItem>
</file>

<file path=customXml/itemProps39.xml><?xml version="1.0" encoding="utf-8"?>
<ds:datastoreItem xmlns:ds="http://schemas.openxmlformats.org/officeDocument/2006/customXml" ds:itemID="{CA15497E-04F9-422E-8EA6-71DAF02EC42B}">
  <ds:schemaRefs/>
</ds:datastoreItem>
</file>

<file path=customXml/itemProps40.xml><?xml version="1.0" encoding="utf-8"?>
<ds:datastoreItem xmlns:ds="http://schemas.openxmlformats.org/officeDocument/2006/customXml" ds:itemID="{9ED510F3-EE14-43D9-85FA-18C513502E58}">
  <ds:schemaRefs/>
</ds:datastoreItem>
</file>

<file path=customXml/itemProps41.xml><?xml version="1.0" encoding="utf-8"?>
<ds:datastoreItem xmlns:ds="http://schemas.openxmlformats.org/officeDocument/2006/customXml" ds:itemID="{7B36EF4F-7C4D-4E2A-8449-61119FBEB382}">
  <ds:schemaRefs/>
</ds:datastoreItem>
</file>

<file path=customXml/itemProps42.xml><?xml version="1.0" encoding="utf-8"?>
<ds:datastoreItem xmlns:ds="http://schemas.openxmlformats.org/officeDocument/2006/customXml" ds:itemID="{B1B91A33-83E3-4CF5-B5AF-E47DDB07FE7E}">
  <ds:schemaRefs/>
</ds:datastoreItem>
</file>

<file path=customXml/itemProps43.xml><?xml version="1.0" encoding="utf-8"?>
<ds:datastoreItem xmlns:ds="http://schemas.openxmlformats.org/officeDocument/2006/customXml" ds:itemID="{24AF5ABA-8E89-4BB4-91D9-BBDABBED1FDD}">
  <ds:schemaRefs/>
</ds:datastoreItem>
</file>

<file path=customXml/itemProps44.xml><?xml version="1.0" encoding="utf-8"?>
<ds:datastoreItem xmlns:ds="http://schemas.openxmlformats.org/officeDocument/2006/customXml" ds:itemID="{759A8012-2649-422C-9C67-A96821C7EFBB}">
  <ds:schemaRefs/>
</ds:datastoreItem>
</file>

<file path=customXml/itemProps45.xml><?xml version="1.0" encoding="utf-8"?>
<ds:datastoreItem xmlns:ds="http://schemas.openxmlformats.org/officeDocument/2006/customXml" ds:itemID="{85E60E31-807F-454B-B929-390F33E8621A}">
  <ds:schemaRefs/>
</ds:datastoreItem>
</file>

<file path=customXml/itemProps46.xml><?xml version="1.0" encoding="utf-8"?>
<ds:datastoreItem xmlns:ds="http://schemas.openxmlformats.org/officeDocument/2006/customXml" ds:itemID="{969BD6AE-FC4B-4718-91B0-4DF1F4E8E94D}">
  <ds:schemaRefs/>
</ds:datastoreItem>
</file>

<file path=customXml/itemProps47.xml><?xml version="1.0" encoding="utf-8"?>
<ds:datastoreItem xmlns:ds="http://schemas.openxmlformats.org/officeDocument/2006/customXml" ds:itemID="{61A617A3-C3AA-48AD-9ED3-12E6734266BF}">
  <ds:schemaRefs/>
</ds:datastoreItem>
</file>

<file path=customXml/itemProps48.xml><?xml version="1.0" encoding="utf-8"?>
<ds:datastoreItem xmlns:ds="http://schemas.openxmlformats.org/officeDocument/2006/customXml" ds:itemID="{21CAF4F7-1461-485B-8836-9E83A6332F54}">
  <ds:schemaRefs/>
</ds:datastoreItem>
</file>

<file path=customXml/itemProps49.xml><?xml version="1.0" encoding="utf-8"?>
<ds:datastoreItem xmlns:ds="http://schemas.openxmlformats.org/officeDocument/2006/customXml" ds:itemID="{F991AB99-8FB4-43B6-A795-64A059819CEC}">
  <ds:schemaRefs/>
</ds:datastoreItem>
</file>

<file path=customXml/itemProps50.xml><?xml version="1.0" encoding="utf-8"?>
<ds:datastoreItem xmlns:ds="http://schemas.openxmlformats.org/officeDocument/2006/customXml" ds:itemID="{AAA3B47C-E6ED-47C7-A300-781E34A5CBA6}">
  <ds:schemaRefs/>
</ds:datastoreItem>
</file>

<file path=customXml/itemProps51.xml><?xml version="1.0" encoding="utf-8"?>
<ds:datastoreItem xmlns:ds="http://schemas.openxmlformats.org/officeDocument/2006/customXml" ds:itemID="{45D2B329-ECCE-48B9-845C-6BAF9C975ADD}">
  <ds:schemaRefs/>
</ds:datastoreItem>
</file>

<file path=customXml/itemProps52.xml><?xml version="1.0" encoding="utf-8"?>
<ds:datastoreItem xmlns:ds="http://schemas.openxmlformats.org/officeDocument/2006/customXml" ds:itemID="{F510A06E-BD75-4B64-AA49-DEF698CCD6E7}">
  <ds:schemaRefs/>
</ds:datastoreItem>
</file>

<file path=customXml/itemProps53.xml><?xml version="1.0" encoding="utf-8"?>
<ds:datastoreItem xmlns:ds="http://schemas.openxmlformats.org/officeDocument/2006/customXml" ds:itemID="{3D697FD3-32E3-4A43-8707-B3344E74664C}">
  <ds:schemaRefs/>
</ds:datastoreItem>
</file>

<file path=customXml/itemProps54.xml><?xml version="1.0" encoding="utf-8"?>
<ds:datastoreItem xmlns:ds="http://schemas.openxmlformats.org/officeDocument/2006/customXml" ds:itemID="{57A51925-D780-4F5C-B513-4D962844599A}">
  <ds:schemaRefs/>
</ds:datastoreItem>
</file>

<file path=customXml/itemProps55.xml><?xml version="1.0" encoding="utf-8"?>
<ds:datastoreItem xmlns:ds="http://schemas.openxmlformats.org/officeDocument/2006/customXml" ds:itemID="{47921A4B-98C7-494A-A077-F586C20F8A93}">
  <ds:schemaRefs/>
</ds:datastoreItem>
</file>

<file path=customXml/itemProps56.xml><?xml version="1.0" encoding="utf-8"?>
<ds:datastoreItem xmlns:ds="http://schemas.openxmlformats.org/officeDocument/2006/customXml" ds:itemID="{28F4F929-CF6E-4BD7-95AC-13C0F2952D43}">
  <ds:schemaRefs/>
</ds:datastoreItem>
</file>

<file path=customXml/itemProps57.xml><?xml version="1.0" encoding="utf-8"?>
<ds:datastoreItem xmlns:ds="http://schemas.openxmlformats.org/officeDocument/2006/customXml" ds:itemID="{797D5BC1-DFC6-49EE-9160-C534868ABD2A}">
  <ds:schemaRefs/>
</ds:datastoreItem>
</file>

<file path=customXml/itemProps58.xml><?xml version="1.0" encoding="utf-8"?>
<ds:datastoreItem xmlns:ds="http://schemas.openxmlformats.org/officeDocument/2006/customXml" ds:itemID="{CFAD8DBC-EED3-4831-91E0-AC7E026BD457}">
  <ds:schemaRefs/>
</ds:datastoreItem>
</file>

<file path=customXml/itemProps59.xml><?xml version="1.0" encoding="utf-8"?>
<ds:datastoreItem xmlns:ds="http://schemas.openxmlformats.org/officeDocument/2006/customXml" ds:itemID="{0681AECD-D12F-4DC6-875C-31C20600370C}">
  <ds:schemaRefs/>
</ds:datastoreItem>
</file>

<file path=customXml/itemProps60.xml><?xml version="1.0" encoding="utf-8"?>
<ds:datastoreItem xmlns:ds="http://schemas.openxmlformats.org/officeDocument/2006/customXml" ds:itemID="{6B4568D9-B349-44FC-A66C-E53A2715B3DA}">
  <ds:schemaRefs/>
</ds:datastoreItem>
</file>

<file path=customXml/itemProps61.xml><?xml version="1.0" encoding="utf-8"?>
<ds:datastoreItem xmlns:ds="http://schemas.openxmlformats.org/officeDocument/2006/customXml" ds:itemID="{85AB4E62-D018-401B-A575-0C16ED1BF589}">
  <ds:schemaRefs/>
</ds:datastoreItem>
</file>

<file path=customXml/itemProps62.xml><?xml version="1.0" encoding="utf-8"?>
<ds:datastoreItem xmlns:ds="http://schemas.openxmlformats.org/officeDocument/2006/customXml" ds:itemID="{621FA0FC-1920-4DF1-94C5-81631653DDDB}">
  <ds:schemaRefs/>
</ds:datastoreItem>
</file>

<file path=customXml/itemProps63.xml><?xml version="1.0" encoding="utf-8"?>
<ds:datastoreItem xmlns:ds="http://schemas.openxmlformats.org/officeDocument/2006/customXml" ds:itemID="{AB461A4D-D4D4-4167-B6E4-36E832810FAD}">
  <ds:schemaRefs/>
</ds:datastoreItem>
</file>

<file path=customXml/itemProps64.xml><?xml version="1.0" encoding="utf-8"?>
<ds:datastoreItem xmlns:ds="http://schemas.openxmlformats.org/officeDocument/2006/customXml" ds:itemID="{98B88CA0-9A87-4985-9DCC-9C00E5320192}">
  <ds:schemaRefs/>
</ds:datastoreItem>
</file>

<file path=customXml/itemProps65.xml><?xml version="1.0" encoding="utf-8"?>
<ds:datastoreItem xmlns:ds="http://schemas.openxmlformats.org/officeDocument/2006/customXml" ds:itemID="{62AC57E4-72F2-48F1-8BF6-CE609F555F0F}">
  <ds:schemaRefs/>
</ds:datastoreItem>
</file>

<file path=customXml/itemProps66.xml><?xml version="1.0" encoding="utf-8"?>
<ds:datastoreItem xmlns:ds="http://schemas.openxmlformats.org/officeDocument/2006/customXml" ds:itemID="{B36B9707-82F1-4E5C-A9A8-C20D494556AB}">
  <ds:schemaRefs/>
</ds:datastoreItem>
</file>

<file path=customXml/itemProps67.xml><?xml version="1.0" encoding="utf-8"?>
<ds:datastoreItem xmlns:ds="http://schemas.openxmlformats.org/officeDocument/2006/customXml" ds:itemID="{E58CADA9-05F3-4E26-AD9A-6DE13D6F6AC8}">
  <ds:schemaRefs/>
</ds:datastoreItem>
</file>

<file path=customXml/itemProps68.xml><?xml version="1.0" encoding="utf-8"?>
<ds:datastoreItem xmlns:ds="http://schemas.openxmlformats.org/officeDocument/2006/customXml" ds:itemID="{08E4AA33-761D-47C3-847D-C5D1A295550F}">
  <ds:schemaRefs/>
</ds:datastoreItem>
</file>

<file path=customXml/itemProps69.xml><?xml version="1.0" encoding="utf-8"?>
<ds:datastoreItem xmlns:ds="http://schemas.openxmlformats.org/officeDocument/2006/customXml" ds:itemID="{43A69546-1574-439F-B182-6EF40E15E53E}">
  <ds:schemaRefs/>
</ds:datastoreItem>
</file>

<file path=customXml/itemProps70.xml><?xml version="1.0" encoding="utf-8"?>
<ds:datastoreItem xmlns:ds="http://schemas.openxmlformats.org/officeDocument/2006/customXml" ds:itemID="{D6263DC2-0316-4030-B492-E68A6C5AF345}">
  <ds:schemaRefs/>
</ds:datastoreItem>
</file>

<file path=customXml/itemProps71.xml><?xml version="1.0" encoding="utf-8"?>
<ds:datastoreItem xmlns:ds="http://schemas.openxmlformats.org/officeDocument/2006/customXml" ds:itemID="{41A844D2-D426-4B9B-A9E4-274BF628E159}">
  <ds:schemaRefs/>
</ds:datastoreItem>
</file>

<file path=customXml/itemProps72.xml><?xml version="1.0" encoding="utf-8"?>
<ds:datastoreItem xmlns:ds="http://schemas.openxmlformats.org/officeDocument/2006/customXml" ds:itemID="{D2D7D082-654D-418E-A417-7DDF68C32D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vt:i4>
      </vt:variant>
    </vt:vector>
  </HeadingPairs>
  <TitlesOfParts>
    <vt:vector size="14" baseType="lpstr">
      <vt:lpstr>Paramètres</vt:lpstr>
      <vt:lpstr>Explications</vt:lpstr>
      <vt:lpstr>Calendrier</vt:lpstr>
      <vt:lpstr>Partenaires</vt:lpstr>
      <vt:lpstr>Devis</vt:lpstr>
      <vt:lpstr>Part. EC</vt:lpstr>
      <vt:lpstr>RH EC</vt:lpstr>
      <vt:lpstr>Part. Nature</vt:lpstr>
      <vt:lpstr>Lots Nature</vt:lpstr>
      <vt:lpstr>Lots Part.</vt:lpstr>
      <vt:lpstr>Lots EC</vt:lpstr>
      <vt:lpstr>Class. EC</vt:lpstr>
      <vt:lpstr>Part. Class.</vt:lpstr>
      <vt:lpstr>DateT0</vt:lpstr>
    </vt:vector>
  </TitlesOfParts>
  <Company>Bpifrance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Modèle BDD 2017 8.6.1</dc:title>
  <dc:creator>Thierry BUR</dc:creator>
  <cp:keywords>Devis; BDD; Base de données financières; Modèle; Canevas</cp:keywords>
  <cp:lastModifiedBy>Axelle DEVINANT</cp:lastModifiedBy>
  <cp:lastPrinted>2015-12-08T10:23:14Z</cp:lastPrinted>
  <dcterms:created xsi:type="dcterms:W3CDTF">2006-03-09T13:20:25Z</dcterms:created>
  <dcterms:modified xsi:type="dcterms:W3CDTF">2026-02-10T13:36:36Z</dcterms:modified>
  <cp:category>devis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9</vt:i4>
  </property>
  <property fmtid="{D5CDD505-2E9C-101B-9397-08002B2CF9AE}" pid="3" name="FormulaDeskUniqueName">
    <vt:lpwstr>43f95e54-f916-479c-bff1-a3e168657f88</vt:lpwstr>
  </property>
  <property fmtid="{D5CDD505-2E9C-101B-9397-08002B2CF9AE}" pid="4" name="MSIP_Label_26615553-48f4-466c-a66f-a3bb9a6459c5_Enabled">
    <vt:lpwstr>true</vt:lpwstr>
  </property>
  <property fmtid="{D5CDD505-2E9C-101B-9397-08002B2CF9AE}" pid="5" name="MSIP_Label_26615553-48f4-466c-a66f-a3bb9a6459c5_SetDate">
    <vt:lpwstr>2023-12-21T10:18:14Z</vt:lpwstr>
  </property>
  <property fmtid="{D5CDD505-2E9C-101B-9397-08002B2CF9AE}" pid="6" name="MSIP_Label_26615553-48f4-466c-a66f-a3bb9a6459c5_Method">
    <vt:lpwstr>Standard</vt:lpwstr>
  </property>
  <property fmtid="{D5CDD505-2E9C-101B-9397-08002B2CF9AE}" pid="7" name="MSIP_Label_26615553-48f4-466c-a66f-a3bb9a6459c5_Name">
    <vt:lpwstr>C1 - Interne</vt:lpwstr>
  </property>
  <property fmtid="{D5CDD505-2E9C-101B-9397-08002B2CF9AE}" pid="8" name="MSIP_Label_26615553-48f4-466c-a66f-a3bb9a6459c5_SiteId">
    <vt:lpwstr>1fbeb981-82a8-4cd1-8a51-a83806530676</vt:lpwstr>
  </property>
  <property fmtid="{D5CDD505-2E9C-101B-9397-08002B2CF9AE}" pid="9" name="MSIP_Label_26615553-48f4-466c-a66f-a3bb9a6459c5_ActionId">
    <vt:lpwstr>445dd69c-6967-4695-a90b-b9df29546bb7</vt:lpwstr>
  </property>
  <property fmtid="{D5CDD505-2E9C-101B-9397-08002B2CF9AE}" pid="10" name="MSIP_Label_26615553-48f4-466c-a66f-a3bb9a6459c5_ContentBits">
    <vt:lpwstr>0</vt:lpwstr>
  </property>
</Properties>
</file>